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CCI AMIENS PICARDIE\CCIR-AP-2026-XX_Fournitures hydrolique et hydroelectrique STEP\0 - Redaction\V1 - PC\"/>
    </mc:Choice>
  </mc:AlternateContent>
  <xr:revisionPtr revIDLastSave="0" documentId="13_ncr:1_{3DE2E514-AA2C-4733-A981-6EA2BC5486CD}" xr6:coauthVersionLast="47" xr6:coauthVersionMax="47" xr10:uidLastSave="{00000000-0000-0000-0000-000000000000}"/>
  <bookViews>
    <workbookView xWindow="-20520" yWindow="1305" windowWidth="20640" windowHeight="11040" xr2:uid="{00000000-000D-0000-FFFF-FFFF00000000}"/>
  </bookViews>
  <sheets>
    <sheet name="PdG" sheetId="4" r:id="rId1"/>
    <sheet name="Liste" sheetId="2" r:id="rId2"/>
  </sheets>
  <definedNames>
    <definedName name="_xlnm._FilterDatabase" localSheetId="1" hidden="1">Liste!$A$1:$N$102</definedName>
    <definedName name="_xlnm.Print_Titles" localSheetId="1">Liste!$1:$1</definedName>
    <definedName name="_xlnm.Print_Area" localSheetId="1">Liste!$A$1:$O$102</definedName>
    <definedName name="_xlnm.Print_Area" localSheetId="0">PdG!$A$1:$H$46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9" i="2" l="1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45" i="2"/>
  <c r="O46" i="2"/>
  <c r="O47" i="2"/>
  <c r="O48" i="2"/>
  <c r="O49" i="2"/>
  <c r="O50" i="2"/>
  <c r="O51" i="2"/>
  <c r="O52" i="2"/>
  <c r="O53" i="2"/>
  <c r="O54" i="2"/>
  <c r="O44" i="2"/>
  <c r="O42" i="2"/>
  <c r="O41" i="2"/>
  <c r="O39" i="2"/>
  <c r="O38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23" i="2"/>
  <c r="O17" i="2"/>
  <c r="O18" i="2"/>
  <c r="O19" i="2"/>
  <c r="O20" i="2"/>
  <c r="O21" i="2"/>
  <c r="O4" i="2"/>
  <c r="O5" i="2"/>
  <c r="O6" i="2"/>
  <c r="O7" i="2"/>
  <c r="O8" i="2"/>
  <c r="O9" i="2"/>
  <c r="O10" i="2"/>
  <c r="O11" i="2"/>
  <c r="O12" i="2"/>
  <c r="O13" i="2"/>
  <c r="O14" i="2"/>
  <c r="O15" i="2"/>
  <c r="O3" i="2"/>
</calcChain>
</file>

<file path=xl/sharedStrings.xml><?xml version="1.0" encoding="utf-8"?>
<sst xmlns="http://schemas.openxmlformats.org/spreadsheetml/2006/main" count="624" uniqueCount="395">
  <si>
    <t>SITE</t>
  </si>
  <si>
    <t>OUVRAGE</t>
  </si>
  <si>
    <t>EQUIPEMENT</t>
  </si>
  <si>
    <t>N° SERIE</t>
  </si>
  <si>
    <t>TYPE</t>
  </si>
  <si>
    <t>AUTRES CARACTERISTIQUES</t>
  </si>
  <si>
    <t>DATE D'INSTALLATION</t>
  </si>
  <si>
    <t>BREILLY I</t>
  </si>
  <si>
    <t>BREILLY II</t>
  </si>
  <si>
    <t>LONGPRE</t>
  </si>
  <si>
    <t>STEP</t>
  </si>
  <si>
    <t>PUITS 1</t>
  </si>
  <si>
    <t>PUITS 2</t>
  </si>
  <si>
    <t>FORAGE 1</t>
  </si>
  <si>
    <t>Pompe n°1</t>
  </si>
  <si>
    <t>Pompe n°2</t>
  </si>
  <si>
    <t>Pompe n°5</t>
  </si>
  <si>
    <t>Pompe n°1 (A)</t>
  </si>
  <si>
    <t>OBSERVATIONS</t>
  </si>
  <si>
    <t>10-CENTRIFUGEUSE</t>
  </si>
  <si>
    <t>11-ATELIER</t>
  </si>
  <si>
    <t>13-TRAITEMENT UV - CANAL DE COMPTAGE</t>
  </si>
  <si>
    <t>15-BASSIN D'EQUILIBRE</t>
  </si>
  <si>
    <t>SOUS-OUVRAGE</t>
  </si>
  <si>
    <t>Clarificateur</t>
  </si>
  <si>
    <t>Poste de recirculation</t>
  </si>
  <si>
    <t>Dégazeur</t>
  </si>
  <si>
    <t>XYLEM</t>
  </si>
  <si>
    <t>Motoréducteur</t>
  </si>
  <si>
    <t>SEW USOCOME</t>
  </si>
  <si>
    <t>SA77 R37</t>
  </si>
  <si>
    <t>PUISSANCE INSTALLEE en kW</t>
  </si>
  <si>
    <t>COMEORN</t>
  </si>
  <si>
    <t>R77 à arbre sortant</t>
  </si>
  <si>
    <t>Brosse de goulotte périphérique</t>
  </si>
  <si>
    <t>Brosse poils Nylon en U sur 3 côtés, sur bras articulé</t>
  </si>
  <si>
    <t>NP 3127.181 LT3 - 422 21-10-4AL-W</t>
  </si>
  <si>
    <t>Pompe n°1 de recirculation</t>
  </si>
  <si>
    <t>Pompe n°1 d'extraction des boues</t>
  </si>
  <si>
    <t>N 3102.181 MT3 - 464 18-11-4AL-W</t>
  </si>
  <si>
    <t>Déshuileur</t>
  </si>
  <si>
    <t>SA67 R37</t>
  </si>
  <si>
    <t>Agitation</t>
  </si>
  <si>
    <t>FLYGT</t>
  </si>
  <si>
    <t>Instrumentation</t>
  </si>
  <si>
    <t>GRUNDFOS</t>
  </si>
  <si>
    <t>Alimentation</t>
  </si>
  <si>
    <t>Pompe n°1 d'extraction des boues (du silo)</t>
  </si>
  <si>
    <t>SEEPEX</t>
  </si>
  <si>
    <t>ANDRITZ</t>
  </si>
  <si>
    <t>Convoyage des boues</t>
  </si>
  <si>
    <t>Motoréducteur vis convoyeuse</t>
  </si>
  <si>
    <t>SK 2282AFB - 80S/4 KB DR</t>
  </si>
  <si>
    <t>NORDREDUCTEUR</t>
  </si>
  <si>
    <t>Station polymère</t>
  </si>
  <si>
    <t>MILTON ROY</t>
  </si>
  <si>
    <t>GA45V4H3V VARIPULSE</t>
  </si>
  <si>
    <t>non alimenté (Secours)</t>
  </si>
  <si>
    <t>Classificateur</t>
  </si>
  <si>
    <t>NORD REDUCTEUR</t>
  </si>
  <si>
    <t>Automatisme</t>
  </si>
  <si>
    <t>Télésurveillance</t>
  </si>
  <si>
    <t>Poste de relèvement en tête</t>
  </si>
  <si>
    <t>Milltronics</t>
  </si>
  <si>
    <t>Sew-Usocome</t>
  </si>
  <si>
    <t>Sonde US bassin tampon</t>
  </si>
  <si>
    <t>Compris affichage déporté</t>
  </si>
  <si>
    <t>Moteur</t>
  </si>
  <si>
    <t>05.1971967701.0001.14</t>
  </si>
  <si>
    <t>05.1936348601.0001.14</t>
  </si>
  <si>
    <t>Réducteur</t>
  </si>
  <si>
    <t>SA77 R37 DFR63M4</t>
  </si>
  <si>
    <t>Décanteur primaire</t>
  </si>
  <si>
    <t>Transmetteur de niveau pour forage</t>
  </si>
  <si>
    <t>DANFOSS</t>
  </si>
  <si>
    <t>Pompe n°1 boues primaires</t>
  </si>
  <si>
    <t>17-POSTE TOUTES EAUX</t>
  </si>
  <si>
    <t>Poste toutes eaux</t>
  </si>
  <si>
    <t>R67</t>
  </si>
  <si>
    <t>SULZER</t>
  </si>
  <si>
    <t>XFP 80C CB 1.4 PE 22/4C50</t>
  </si>
  <si>
    <t>KSB</t>
  </si>
  <si>
    <t>KRT.F 100-250/74 UG - 249</t>
  </si>
  <si>
    <t>SIEMENS HYDRORANGER</t>
  </si>
  <si>
    <t>KRT.F 100-250/74 UG - 237</t>
  </si>
  <si>
    <t>Hydroéjecteur n°1</t>
  </si>
  <si>
    <t>AMAJET. VX 100-260/114 UG</t>
  </si>
  <si>
    <t>N 3085</t>
  </si>
  <si>
    <t>SOFREL S50</t>
  </si>
  <si>
    <t>A modifier en S4W</t>
  </si>
  <si>
    <t>Pompe de vidange</t>
  </si>
  <si>
    <t>Relèvement</t>
  </si>
  <si>
    <t>Chloration</t>
  </si>
  <si>
    <t>Surpresseur d'eau</t>
  </si>
  <si>
    <t>CR3-17</t>
  </si>
  <si>
    <t>96447696 / 96446922??</t>
  </si>
  <si>
    <t xml:space="preserve">Q 3 m3/h
HMT 82,8 mCE
Centrifuge multicellulaire verticale
</t>
  </si>
  <si>
    <t>CRI-3?</t>
  </si>
  <si>
    <t>Captage</t>
  </si>
  <si>
    <t>SP 160-6-A</t>
  </si>
  <si>
    <t>Q 160 m3/h
HMT 115 mCE
Pompe immergée multicellullaire
Pompe et roues en inox304</t>
  </si>
  <si>
    <t>VLT AQUADRIVE</t>
  </si>
  <si>
    <t>Variateur de fréquence Pompe n°1</t>
  </si>
  <si>
    <t>Variateur de fréquence Pompe n°4</t>
  </si>
  <si>
    <t>Variateur de fréquence Pompe n°5</t>
  </si>
  <si>
    <t>JUMO</t>
  </si>
  <si>
    <t>4390 - 242</t>
  </si>
  <si>
    <t>Régulation (Automatisation de démarrage des pompes 1 et 2)
Etendue de mesure : 0 - 20 mCE</t>
  </si>
  <si>
    <t>987882-003</t>
  </si>
  <si>
    <t>BAMO</t>
  </si>
  <si>
    <t>compris relais amplificateur</t>
  </si>
  <si>
    <t>Détecteur de niveau résistif</t>
  </si>
  <si>
    <t>Mesure de pression</t>
  </si>
  <si>
    <t>compris transmetteur</t>
  </si>
  <si>
    <t>18-POSTE EID</t>
  </si>
  <si>
    <t>Poste eau industrielle</t>
  </si>
  <si>
    <t>Abandonné</t>
  </si>
  <si>
    <t>CAPTAGE</t>
  </si>
  <si>
    <t>LOCAL TECHNIQUE</t>
  </si>
  <si>
    <t>CHARLATTE</t>
  </si>
  <si>
    <t>KSB/ABB</t>
  </si>
  <si>
    <t>inconnu</t>
  </si>
  <si>
    <t>Pompe n°3 - groupe</t>
  </si>
  <si>
    <t>? / 202002651001</t>
  </si>
  <si>
    <t>? / MOV110B4T250PI-IE3</t>
  </si>
  <si>
    <t>Pompe n°6 - groupe</t>
  </si>
  <si>
    <t>? / 122601/01</t>
  </si>
  <si>
    <t>? / P200LP-T</t>
  </si>
  <si>
    <t>Moteur 1994</t>
  </si>
  <si>
    <t>Pompe verticale centrifuge immergée sur ligne d'arbre / Moteur 1480 tr/mn - B5 - 660/600/550 - arbre 75*140 mm - Montage V1 - Roulements 7317 + 6317</t>
  </si>
  <si>
    <t>Pompe verticale centrifuge immergée sur ligne d'arbre / Moteur 2950 tr/mn - Roulements 6313 C3 + 6212ZC3</t>
  </si>
  <si>
    <t>Pompe n°4 - groupe</t>
  </si>
  <si>
    <t>Pompe verticale centrifuge immergée sur ligne d'arbre / Moteur 1460 tr/mn</t>
  </si>
  <si>
    <t>Pompe n°1 - groupe</t>
  </si>
  <si>
    <t>1-T11-646193 / 9973154249-000100-01</t>
  </si>
  <si>
    <t>UPA 250B-250/5E   /  ??</t>
  </si>
  <si>
    <t>Pompe n°5 - groupe</t>
  </si>
  <si>
    <t>Pompe centrifuge immergée / Moteur 2915 tr/mn</t>
  </si>
  <si>
    <t>IP68</t>
  </si>
  <si>
    <t>Dia ref : 300 mm</t>
  </si>
  <si>
    <t>Moteur IP23 / 610 kg
Dia ref 400 mm</t>
  </si>
  <si>
    <t>Dia ref 400 mm</t>
  </si>
  <si>
    <t>Anti-bélier</t>
  </si>
  <si>
    <t>GUINARD / E.Electric Company Belgium</t>
  </si>
  <si>
    <t>GUINARD / Atelier d'Orléans (Compagnie Générale d'Electricité)</t>
  </si>
  <si>
    <t>GUINARD / Leroy Somer</t>
  </si>
  <si>
    <t>Dia ref 300 mm</t>
  </si>
  <si>
    <t>Capteur de pression</t>
  </si>
  <si>
    <t>Pressostat</t>
  </si>
  <si>
    <t>sur refoulement pompes n°2,3 et 4</t>
  </si>
  <si>
    <t>Electricité</t>
  </si>
  <si>
    <t>000159-091</t>
  </si>
  <si>
    <t>MCC 101 - 130B3185</t>
  </si>
  <si>
    <t>Filtre de sortie variateurs</t>
  </si>
  <si>
    <t>pour VF Danfoss 90 et 100 kW</t>
  </si>
  <si>
    <t>Ballon</t>
  </si>
  <si>
    <t>Manomètre</t>
  </si>
  <si>
    <t>Montage horizontal</t>
  </si>
  <si>
    <t>Injection chlore au refoulement</t>
  </si>
  <si>
    <t>Variateur 90 kW</t>
  </si>
  <si>
    <t>FC202 - 177 A</t>
  </si>
  <si>
    <t>SP 160-7-A</t>
  </si>
  <si>
    <t>Q 160 m3/h - HMT 127 mCE</t>
  </si>
  <si>
    <t>Tube d'exhaure GWE EcoConnect 6''
Moteur 8''</t>
  </si>
  <si>
    <t>Variateur de fréquence pour pompe n°1 (A)</t>
  </si>
  <si>
    <t>Variateur 110 kW</t>
  </si>
  <si>
    <t>Local électrique</t>
  </si>
  <si>
    <t>Extracteur d'air chaud</t>
  </si>
  <si>
    <t>France Air</t>
  </si>
  <si>
    <t>Inconnu</t>
  </si>
  <si>
    <t>YNSECT</t>
  </si>
  <si>
    <t>9922744010000001</t>
  </si>
  <si>
    <t>SLV.80.100.60.2.51D.C.Z</t>
  </si>
  <si>
    <t>BOASSO GLOBAL</t>
  </si>
  <si>
    <t>Analogique 4-20 mA</t>
  </si>
  <si>
    <t>Changement arbre/clavette/rondelle/support + maintenance double réducteur en 2017</t>
  </si>
  <si>
    <t>Quantité</t>
  </si>
  <si>
    <t>VLT 6000 HVAC</t>
  </si>
  <si>
    <t>14-STATION DE RELEVEMENT EAUX TRAITEES</t>
  </si>
  <si>
    <t>Sonde US Pompe PR tête</t>
  </si>
  <si>
    <t>tr/mn 1320/1620</t>
  </si>
  <si>
    <t>1270 Nm
tr/mn 1320/0,25</t>
  </si>
  <si>
    <t>PR eaux traitées</t>
  </si>
  <si>
    <t>32211000  /13915727</t>
  </si>
  <si>
    <t>SK 71S/4</t>
  </si>
  <si>
    <t>Double réducteur</t>
  </si>
  <si>
    <t>1260453</t>
  </si>
  <si>
    <t>1240446</t>
  </si>
  <si>
    <t>Poires de niveau PR STEP</t>
  </si>
  <si>
    <t>Pompe n°3 PR STEP</t>
  </si>
  <si>
    <t>Injection Al(SO4)2</t>
  </si>
  <si>
    <t>Pompe doseuse n°1</t>
  </si>
  <si>
    <t>série G</t>
  </si>
  <si>
    <t>Aération</t>
  </si>
  <si>
    <t>43212097  /  13018221</t>
  </si>
  <si>
    <t>BN 35-6L / A1-C1-C6-F0-GA-X</t>
  </si>
  <si>
    <t>VACON</t>
  </si>
  <si>
    <t>Variateur de fréquence n°1</t>
  </si>
  <si>
    <t>16-BASSIN EAUX PLUVIALES</t>
  </si>
  <si>
    <t>19-BASSIN DE RETENTION</t>
  </si>
  <si>
    <t>AP50</t>
  </si>
  <si>
    <t>bassin partagé METEX/CCI
Volume 500 m3
TP PR eaux traitées</t>
  </si>
  <si>
    <t>Traitement UV</t>
  </si>
  <si>
    <t>Vanne pneumatique</t>
  </si>
  <si>
    <t>DANFOSS VLT AQUADRIVE</t>
  </si>
  <si>
    <t>FC-202P45KT4P55H1</t>
  </si>
  <si>
    <t>012911G200</t>
  </si>
  <si>
    <t>Variateur de fréquence pompe n°1</t>
  </si>
  <si>
    <t>Poste de relèvement vidange BT</t>
  </si>
  <si>
    <t>Démarreur pour pompe n°2</t>
  </si>
  <si>
    <t>Pompe centrifuge immergée / Moteur 2902 tr/mn</t>
  </si>
  <si>
    <t>Poids : 325 kg
av motovariateur
Q 30 m3/h (8 - 39)
P 2 bars</t>
  </si>
  <si>
    <t>A arbres parallèles monobloc</t>
  </si>
  <si>
    <t>Q 50 l/h
P 10 bars</t>
  </si>
  <si>
    <t>compris programmation</t>
  </si>
  <si>
    <t>Q 30 m3/h
HMT env 8 mCE</t>
  </si>
  <si>
    <t>Q 130 m3/h
HMT 12 mCE dont géo 3,1 m</t>
  </si>
  <si>
    <t>avec aspiration d'air
Q 160 m3/h</t>
  </si>
  <si>
    <t>Q 130 m3/h
HMT 5 mCE dont géo 3,1 m</t>
  </si>
  <si>
    <t>0,1 tr/mn ; arbre d'entrainement dia 50 mm en inox 304L
Support motorisation : alu5084
Palier flasque à billes avec graisseur pour arbre dia 50 mm</t>
  </si>
  <si>
    <t>Roue fonte 175 mm
Coulisseau ABS/FLYGT DN80 compris</t>
  </si>
  <si>
    <t xml:space="preserve">0,2 tr/mn
Support motorisation : alu5084
</t>
  </si>
  <si>
    <t>Q 225 m3/h
HMT 2,7 m dont géo 1,8 m</t>
  </si>
  <si>
    <t>Q 40 m3/h
HMT 4,6 m dont géo 2,8 m</t>
  </si>
  <si>
    <t>Qmax 96 m3/h - HMTmax 26,5 mCE
1 pompe 54 m3/h HMT 12,5 mCE
2 pompes : Q 82 m3/h - HMT 17 mCE dont Hgéo 9 mCE</t>
  </si>
  <si>
    <t>Fonctionnement 1 pompe 55 m3/h
Fonctionnement 2 pompes en parallèle 80 m3/h</t>
  </si>
  <si>
    <t>Poste de relèvement intermédiaire</t>
  </si>
  <si>
    <t>Pompe n°2 polymère</t>
  </si>
  <si>
    <t>3 capteurs dont 1 HS</t>
  </si>
  <si>
    <t>NP3127 MT3 roue 437</t>
  </si>
  <si>
    <t>Poste accolée au décanteur</t>
  </si>
  <si>
    <t>Profondeur BT : 5 m</t>
  </si>
  <si>
    <t>Profondeur : 6 m</t>
  </si>
  <si>
    <t>pour centrifugeuse</t>
  </si>
  <si>
    <t>Profondeur forage env 45 m</t>
  </si>
  <si>
    <t>Profondeur forage env 30 m</t>
  </si>
  <si>
    <t>CP 3152.181</t>
  </si>
  <si>
    <t>0780134</t>
  </si>
  <si>
    <t>Démarrage direct</t>
  </si>
  <si>
    <t>mesure pH bassin tampon</t>
  </si>
  <si>
    <t>Hors service</t>
  </si>
  <si>
    <t>Tuyau de refoulement Pompe n°1</t>
  </si>
  <si>
    <t>WELLMASTER</t>
  </si>
  <si>
    <t>WELLMASTER 250 6 pouces</t>
  </si>
  <si>
    <t>Certificat ACS non valide
A remplacer le moment venu par un autre matériau</t>
  </si>
  <si>
    <t>Env 45 m</t>
  </si>
  <si>
    <t>MARCHE PUBLIC DE SERVICES</t>
  </si>
  <si>
    <t>OPERATION</t>
  </si>
  <si>
    <t>BORDEREAU DES PRIX UNITAIRES FORFAITAIRES</t>
  </si>
  <si>
    <t>Breilly II</t>
  </si>
  <si>
    <t>Pouvoir adjudicateur</t>
  </si>
  <si>
    <t>Etablissement public de l'Etat</t>
  </si>
  <si>
    <t>Réf. Prix</t>
  </si>
  <si>
    <t>Prix unitaire (€HT)</t>
  </si>
  <si>
    <t>BRI_01</t>
  </si>
  <si>
    <t>BRI_02</t>
  </si>
  <si>
    <t>BRI_05</t>
  </si>
  <si>
    <t>BRI_06</t>
  </si>
  <si>
    <t>BRI_09</t>
  </si>
  <si>
    <t>BRI_10</t>
  </si>
  <si>
    <t>BRI_12</t>
  </si>
  <si>
    <t>BRI_13</t>
  </si>
  <si>
    <t>BRI_14</t>
  </si>
  <si>
    <t>BRI_16</t>
  </si>
  <si>
    <t>BRI_22</t>
  </si>
  <si>
    <t>BRI_24</t>
  </si>
  <si>
    <t>CAPTAGE DE BREILLY I : FORFAIT POUR REMPLACEMENT A L'IDENTIQUE OU DE MARQUE EQUIVALENTE (Maintenance de niveau 4 ou 5)</t>
  </si>
  <si>
    <t>BRI_00</t>
  </si>
  <si>
    <t>Forfait de diagnostic sur 1 pompe de forage</t>
  </si>
  <si>
    <t>Forfait de diagnostic sur 1 variateur de fréquence</t>
  </si>
  <si>
    <t>CAPTAGE DE BREILLY II : FORFAIT POUR REMPLACEMENT A L'IDENTIQUE OU DE MARQUE EQUIVALENTE (Maintenance de niveau 4 ou 5)</t>
  </si>
  <si>
    <t>BRII_01</t>
  </si>
  <si>
    <t>BRII_02</t>
  </si>
  <si>
    <t>BRII_03</t>
  </si>
  <si>
    <t>BRII_04</t>
  </si>
  <si>
    <t>BRII_13</t>
  </si>
  <si>
    <t>CAPTAGE DE LONGPRE : FORFAIT POUR REMPLACEMENT A L'IDENTIQUE OU DE MARQUE EQUIVALENTE (Maintenance de niveau 4 ou 5)</t>
  </si>
  <si>
    <t>LO_00</t>
  </si>
  <si>
    <t>Forfait de diagnostic sur la pompe n°1</t>
  </si>
  <si>
    <t>Forfait de diagnostic sur la pompe n°3</t>
  </si>
  <si>
    <t>Forfait de diagnostic sur la pompe n°4</t>
  </si>
  <si>
    <t>Forfait de diagnostic sur la pompe n°5</t>
  </si>
  <si>
    <t>Forfait de diagnostic sur la pompe n°6</t>
  </si>
  <si>
    <t>LO_02</t>
  </si>
  <si>
    <t>LO_03</t>
  </si>
  <si>
    <t>LO_04</t>
  </si>
  <si>
    <t>LO_05</t>
  </si>
  <si>
    <t>LO_06</t>
  </si>
  <si>
    <t>LO_07</t>
  </si>
  <si>
    <t>LO_09</t>
  </si>
  <si>
    <t>LO_10</t>
  </si>
  <si>
    <t>LO_11</t>
  </si>
  <si>
    <t>LO_12</t>
  </si>
  <si>
    <t>LO_13</t>
  </si>
  <si>
    <t>LO_16</t>
  </si>
  <si>
    <t>LO_23</t>
  </si>
  <si>
    <t>PRBG_00</t>
  </si>
  <si>
    <t>PRBG_01</t>
  </si>
  <si>
    <t>PRBG</t>
  </si>
  <si>
    <t>PRYN</t>
  </si>
  <si>
    <t>POSTE DE RELEVEMENT BOASSO GLOBAL : FORFAIT POUR REMPLACEMENT A L'IDENTIQUE OU DE MARQUE EQUIVALENTE (Maintenance de niveau 4 ou 5)</t>
  </si>
  <si>
    <t>POSTE DE RELEVEMENT YNSECT : FORFAIT POUR REMPLACEMENT A L'IDENTIQUE OU DE MARQUE EQUIVALENTE (Maintenance de niveau 4 ou 5)</t>
  </si>
  <si>
    <t>PRYN_00</t>
  </si>
  <si>
    <t>Forfait de diagnostic sur 1 pompe</t>
  </si>
  <si>
    <t>PRYN_02</t>
  </si>
  <si>
    <t>01-BASSIN TAMPON</t>
  </si>
  <si>
    <t>03-DESSABLEUR-DESHUILEUR</t>
  </si>
  <si>
    <t>04-DECANTEUR PRIMAIRE</t>
  </si>
  <si>
    <t>06-FILTRE BACTERIEN</t>
  </si>
  <si>
    <t>07-BASSIN D'AERATION</t>
  </si>
  <si>
    <t>08-CLARIFICATEUR</t>
  </si>
  <si>
    <t>09-PUITS A BOUES</t>
  </si>
  <si>
    <t>STATION D'EPURATION : FORFAIT POUR REMPLACEMENT A L'IDENTIQUE OU DE MARQUE EQUIVALENTE (Maintenance de niveau 4 ou 5)</t>
  </si>
  <si>
    <t>STEPBT_00</t>
  </si>
  <si>
    <t>Forfait de diagnostic sur 1 pompe de relèvement en tête</t>
  </si>
  <si>
    <t>Forfait de diagnostic sur 1 pompe vidange BT</t>
  </si>
  <si>
    <t>Forfait de diagnostic sur 1 hydroéjecteur</t>
  </si>
  <si>
    <t>STEPBT_01</t>
  </si>
  <si>
    <t>STEPBT_02</t>
  </si>
  <si>
    <t>STEPBT_03</t>
  </si>
  <si>
    <t>STEPBT_09</t>
  </si>
  <si>
    <t>STEPBT_12</t>
  </si>
  <si>
    <t>STEPBT_14</t>
  </si>
  <si>
    <t>STEPBT_16</t>
  </si>
  <si>
    <t>STEPBT_21</t>
  </si>
  <si>
    <t>STEPBT_23</t>
  </si>
  <si>
    <t>STEPBT_24</t>
  </si>
  <si>
    <t>STEPDES_00</t>
  </si>
  <si>
    <t>Forfait de diagnostic sur le classificateur</t>
  </si>
  <si>
    <t>STEPDES_05</t>
  </si>
  <si>
    <t>STEPDES_08</t>
  </si>
  <si>
    <t>STEPDES_09</t>
  </si>
  <si>
    <t>STEPDEC_00</t>
  </si>
  <si>
    <t>Forfait de diagnostic sur le pont racleur (Entrainement)</t>
  </si>
  <si>
    <t>Forfait de diagnostic sur le pont racleur (Pivot central)</t>
  </si>
  <si>
    <t>Forfait de diagnostic sur 1 pompe à boues primaires</t>
  </si>
  <si>
    <t>STEPDEC_02</t>
  </si>
  <si>
    <t>STEPDEC_04</t>
  </si>
  <si>
    <t>STEPDEC_09</t>
  </si>
  <si>
    <t>STEPFB_00</t>
  </si>
  <si>
    <t>STEPFB_03</t>
  </si>
  <si>
    <t>STEPFB_05</t>
  </si>
  <si>
    <t>Forfait de diagnostic sur 1 agitateur</t>
  </si>
  <si>
    <t>Forfait de diagnostic sur 1 turbine (Motoréducteur)</t>
  </si>
  <si>
    <t>Forfait de diagnostic sur le racleur du dégazeur (Motoréducteur)</t>
  </si>
  <si>
    <t>STEPCLA_01</t>
  </si>
  <si>
    <t>STEPCLA_02</t>
  </si>
  <si>
    <t>STEPCLA_04</t>
  </si>
  <si>
    <t>STEPCLA_12</t>
  </si>
  <si>
    <t>STEPCLA_15</t>
  </si>
  <si>
    <t>STEPPBO_00</t>
  </si>
  <si>
    <t>Forfait de diagnostic sur 1 pompe de recirculation</t>
  </si>
  <si>
    <t>Forfait de diagnostic sur 1 pompe de d'extraction</t>
  </si>
  <si>
    <t>STEPPBO_01</t>
  </si>
  <si>
    <t>STEPPBO_02</t>
  </si>
  <si>
    <t>STEPPBO_04</t>
  </si>
  <si>
    <t>STEPCEN_00</t>
  </si>
  <si>
    <t>Forfait de diagnostic sur 1 pompe d'extraction des boues (du silo)</t>
  </si>
  <si>
    <t>Forfait de diagnostic sur la vis convoyeuse sous centrifugeuse (Motoréducteur)</t>
  </si>
  <si>
    <t>Forfait de diagnostic sur la vis convoyeuse vers benne à boues (Motoréducteur)</t>
  </si>
  <si>
    <t>STEPCEN_01</t>
  </si>
  <si>
    <t>STEPCEN_02</t>
  </si>
  <si>
    <t>STEPCEN_03</t>
  </si>
  <si>
    <t>STEPCEN_08</t>
  </si>
  <si>
    <t>STEPCEN_10</t>
  </si>
  <si>
    <t>STEPCEN_13</t>
  </si>
  <si>
    <t>STEPUV_05</t>
  </si>
  <si>
    <t>STEPPRET_00</t>
  </si>
  <si>
    <t>STEPPRET_01</t>
  </si>
  <si>
    <t>STEPPRET_03</t>
  </si>
  <si>
    <t>STEPBEQ_00</t>
  </si>
  <si>
    <t>STEPBEP_00</t>
  </si>
  <si>
    <t>Forfait de diagnostic sur la pompe</t>
  </si>
  <si>
    <t>STEPPTE_00</t>
  </si>
  <si>
    <t>STEPPTE_01</t>
  </si>
  <si>
    <t>STEPBRE_00</t>
  </si>
  <si>
    <t>STEPBRE_01</t>
  </si>
  <si>
    <t>Coefficient de majoration sur le prix unitaire pour intervention urgente (CCTP chapitre 4.1.3)</t>
  </si>
  <si>
    <t>Coefficient de minoration ou majoration sur le prix du fabricant pour réparation en atelier (CCTP chapitre 4.1.5)</t>
  </si>
  <si>
    <t>Coefficient de minoration ou majoration sur le prix du fabricant pour réparation en atelier (CCTP chapitre 5.1)</t>
  </si>
  <si>
    <t>1 000 L</t>
  </si>
  <si>
    <t>0 - 16 bars</t>
  </si>
  <si>
    <t>STEPBA_00</t>
  </si>
  <si>
    <t>STEPBA_01</t>
  </si>
  <si>
    <t>STEPBA_04</t>
  </si>
  <si>
    <t>STEPBA_06</t>
  </si>
  <si>
    <t>STEPBA_09</t>
  </si>
  <si>
    <t>STEPBA_11</t>
  </si>
  <si>
    <t>Turbine n°1 : jupe</t>
  </si>
  <si>
    <t>Turbine n°2 : jupe</t>
  </si>
  <si>
    <t>Prix total (€HT)</t>
  </si>
  <si>
    <t>Turbine n°1 Rotor</t>
  </si>
  <si>
    <t>JANVIER 2026 - VERSION 4</t>
  </si>
  <si>
    <r>
      <t xml:space="preserve">MARQUE
</t>
    </r>
    <r>
      <rPr>
        <b/>
        <sz val="14"/>
        <color rgb="FFFF0000"/>
        <rFont val="Calibri"/>
        <family val="2"/>
        <scheme val="minor"/>
      </rPr>
      <t>(Marque indiquée à titre de référence, les équivalences sont acceptées, sauf lorsque la pièce doit être strictement compatible avec un équipement existant)</t>
    </r>
  </si>
  <si>
    <t>Accord-cadre de fournitures et de maintenances hydrauliques et hydro-électriques pour les équipements eau et assainissement de la CCI Amiens-Picardie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</si>
</sst>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262626"/>
      <name val="Comic Sans MS"/>
      <family val="4"/>
    </font>
    <font>
      <u/>
      <sz val="14"/>
      <color rgb="FF262626"/>
      <name val="Comic Sans MS"/>
      <family val="4"/>
    </font>
    <font>
      <b/>
      <sz val="18"/>
      <color rgb="FF0000FF"/>
      <name val="Comic Sans MS"/>
      <family val="4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ck">
        <color auto="1"/>
      </right>
      <top/>
      <bottom style="dotted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0" fillId="3" borderId="16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quotePrefix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0" fillId="8" borderId="1" xfId="0" quotePrefix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0" borderId="1" xfId="0" quotePrefix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1" xfId="0" quotePrefix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0" fillId="6" borderId="17" xfId="0" applyFill="1" applyBorder="1" applyAlignment="1">
      <alignment vertical="center"/>
    </xf>
    <xf numFmtId="0" fontId="0" fillId="6" borderId="18" xfId="0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8" borderId="17" xfId="0" applyFill="1" applyBorder="1" applyAlignment="1">
      <alignment vertical="center"/>
    </xf>
    <xf numFmtId="0" fontId="0" fillId="8" borderId="18" xfId="0" applyFill="1" applyBorder="1" applyAlignment="1">
      <alignment vertical="center"/>
    </xf>
    <xf numFmtId="0" fontId="0" fillId="10" borderId="17" xfId="0" applyFill="1" applyBorder="1" applyAlignment="1">
      <alignment vertical="center"/>
    </xf>
    <xf numFmtId="0" fontId="0" fillId="10" borderId="18" xfId="0" applyFill="1" applyBorder="1" applyAlignment="1">
      <alignment vertical="center"/>
    </xf>
    <xf numFmtId="0" fontId="0" fillId="12" borderId="16" xfId="0" applyFill="1" applyBorder="1" applyAlignment="1">
      <alignment vertical="center"/>
    </xf>
    <xf numFmtId="0" fontId="0" fillId="12" borderId="17" xfId="0" applyFill="1" applyBorder="1" applyAlignment="1">
      <alignment vertical="center"/>
    </xf>
    <xf numFmtId="0" fontId="0" fillId="12" borderId="18" xfId="0" applyFill="1" applyBorder="1" applyAlignment="1">
      <alignment vertical="center"/>
    </xf>
    <xf numFmtId="0" fontId="9" fillId="13" borderId="1" xfId="0" applyFont="1" applyFill="1" applyBorder="1" applyAlignment="1">
      <alignment horizontal="left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 wrapText="1"/>
    </xf>
    <xf numFmtId="0" fontId="0" fillId="14" borderId="16" xfId="0" applyFill="1" applyBorder="1" applyAlignment="1">
      <alignment vertical="center"/>
    </xf>
    <xf numFmtId="0" fontId="0" fillId="14" borderId="17" xfId="0" applyFill="1" applyBorder="1" applyAlignment="1">
      <alignment vertical="center"/>
    </xf>
    <xf numFmtId="0" fontId="0" fillId="14" borderId="18" xfId="0" applyFill="1" applyBorder="1" applyAlignment="1">
      <alignment vertical="center"/>
    </xf>
    <xf numFmtId="0" fontId="2" fillId="14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0" fillId="13" borderId="1" xfId="0" quotePrefix="1" applyFill="1" applyBorder="1" applyAlignment="1">
      <alignment horizontal="center" vertical="center"/>
    </xf>
    <xf numFmtId="0" fontId="0" fillId="14" borderId="1" xfId="0" quotePrefix="1" applyFill="1" applyBorder="1" applyAlignment="1">
      <alignment horizontal="center" vertical="center"/>
    </xf>
    <xf numFmtId="0" fontId="0" fillId="13" borderId="16" xfId="0" applyFill="1" applyBorder="1" applyAlignment="1">
      <alignment vertical="center"/>
    </xf>
    <xf numFmtId="0" fontId="0" fillId="13" borderId="17" xfId="0" applyFill="1" applyBorder="1" applyAlignment="1">
      <alignment vertical="center"/>
    </xf>
    <xf numFmtId="0" fontId="0" fillId="13" borderId="18" xfId="0" applyFill="1" applyBorder="1" applyAlignment="1">
      <alignment vertical="center"/>
    </xf>
    <xf numFmtId="0" fontId="2" fillId="13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0" fontId="4" fillId="13" borderId="1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/>
    </xf>
    <xf numFmtId="44" fontId="0" fillId="6" borderId="1" xfId="1" applyFont="1" applyFill="1" applyBorder="1" applyAlignment="1">
      <alignment horizontal="center" vertical="center"/>
    </xf>
    <xf numFmtId="44" fontId="0" fillId="8" borderId="1" xfId="1" applyFont="1" applyFill="1" applyBorder="1" applyAlignment="1">
      <alignment horizontal="center" vertical="center"/>
    </xf>
    <xf numFmtId="44" fontId="0" fillId="10" borderId="1" xfId="1" applyFont="1" applyFill="1" applyBorder="1" applyAlignment="1">
      <alignment horizontal="center" vertical="center"/>
    </xf>
    <xf numFmtId="44" fontId="0" fillId="12" borderId="1" xfId="1" applyFont="1" applyFill="1" applyBorder="1" applyAlignment="1">
      <alignment horizontal="center" vertical="center"/>
    </xf>
    <xf numFmtId="44" fontId="0" fillId="14" borderId="1" xfId="1" applyFont="1" applyFill="1" applyBorder="1" applyAlignment="1">
      <alignment horizontal="center" vertical="center"/>
    </xf>
    <xf numFmtId="44" fontId="0" fillId="13" borderId="1" xfId="1" applyFont="1" applyFill="1" applyBorder="1" applyAlignment="1">
      <alignment horizontal="center" vertical="center"/>
    </xf>
    <xf numFmtId="44" fontId="4" fillId="13" borderId="1" xfId="1" applyFont="1" applyFill="1" applyBorder="1" applyAlignment="1">
      <alignment horizontal="center" vertical="center"/>
    </xf>
    <xf numFmtId="44" fontId="2" fillId="14" borderId="1" xfId="1" applyFont="1" applyFill="1" applyBorder="1" applyAlignment="1">
      <alignment horizontal="center" vertical="center"/>
    </xf>
    <xf numFmtId="44" fontId="4" fillId="14" borderId="1" xfId="1" applyFont="1" applyFill="1" applyBorder="1" applyAlignment="1">
      <alignment horizontal="center" vertical="center"/>
    </xf>
    <xf numFmtId="44" fontId="0" fillId="13" borderId="1" xfId="1" applyFont="1" applyFill="1" applyBorder="1" applyAlignment="1">
      <alignment horizontal="center" vertical="center" wrapText="1"/>
    </xf>
    <xf numFmtId="44" fontId="0" fillId="14" borderId="1" xfId="1" applyFont="1" applyFill="1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/>
    </xf>
    <xf numFmtId="44" fontId="4" fillId="14" borderId="1" xfId="1" applyFont="1" applyFill="1" applyBorder="1" applyAlignment="1">
      <alignment horizontal="center" vertical="center" wrapText="1"/>
    </xf>
    <xf numFmtId="44" fontId="4" fillId="13" borderId="1" xfId="1" applyFont="1" applyFill="1" applyBorder="1" applyAlignment="1">
      <alignment horizontal="center" vertical="center" wrapText="1"/>
    </xf>
    <xf numFmtId="44" fontId="2" fillId="13" borderId="1" xfId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690562</xdr:colOff>
      <xdr:row>0</xdr:row>
      <xdr:rowOff>161924</xdr:rowOff>
    </xdr:from>
    <xdr:to>
      <xdr:col>7</xdr:col>
      <xdr:colOff>14310</xdr:colOff>
      <xdr:row>6</xdr:row>
      <xdr:rowOff>34562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E77B60-F10D-750A-91EE-90072DAF9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0562" y="161924"/>
          <a:ext cx="4657748" cy="963251"/>
        </a:xfrm>
        <a:prstGeom prst="rect">
          <a:avLst/>
        </a:prstGeom>
      </xdr:spPr>
    </xdr:pic>
    <xdr:clientData/>
  </xdr:twoCellAnchor>
  <xdr:twoCellAnchor editAs="oneCell">
    <xdr:from>
      <xdr:col>2</xdr:col>
      <xdr:colOff>195262</xdr:colOff>
      <xdr:row>15</xdr:row>
      <xdr:rowOff>38103</xdr:rowOff>
    </xdr:from>
    <xdr:to>
      <xdr:col>5</xdr:col>
      <xdr:colOff>547688</xdr:colOff>
      <xdr:row>34</xdr:row>
      <xdr:rowOff>117479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8D07E10-F494-89E6-AB8B-4309EFE16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279524" y="3587754"/>
          <a:ext cx="3517901" cy="2638426"/>
        </a:xfrm>
        <a:prstGeom prst="rect">
          <a:avLst/>
        </a:prstGeom>
      </xdr:spPr>
    </xdr:pic>
    <xdr:clientData/>
  </xdr:twoCellAnchor>
  <xdr:twoCellAnchor editAs="oneCell">
    <xdr:from>
      <xdr:col>2</xdr:col>
      <xdr:colOff>204788</xdr:colOff>
      <xdr:row>39</xdr:row>
      <xdr:rowOff>90487</xdr:rowOff>
    </xdr:from>
    <xdr:to>
      <xdr:col>5</xdr:col>
      <xdr:colOff>728663</xdr:colOff>
      <xdr:row>44</xdr:row>
      <xdr:rowOff>138430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8AD1066-7694-C401-C0D8-0B49DA3D3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8788" y="7410450"/>
          <a:ext cx="2809875" cy="9575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1A9C-2D26-4BAA-A65D-54086F79ED15}">
  <dimension ref="A1:H47"/>
  <sheetViews>
    <sheetView tabSelected="1" workbookViewId="0">
      <selection activeCell="J7" sqref="J7"/>
    </sheetView>
  </sheetViews>
  <sheetFormatPr baseColWidth="10" defaultRowHeight="14.4" x14ac:dyDescent="0.3"/>
  <sheetData>
    <row r="1" spans="1:8" ht="15" thickTop="1" x14ac:dyDescent="0.3">
      <c r="A1" s="8"/>
      <c r="B1" s="9"/>
      <c r="C1" s="9"/>
      <c r="D1" s="9"/>
      <c r="E1" s="9"/>
      <c r="F1" s="9"/>
      <c r="G1" s="9"/>
      <c r="H1" s="10"/>
    </row>
    <row r="2" spans="1:8" x14ac:dyDescent="0.3">
      <c r="A2" s="11"/>
      <c r="H2" s="12"/>
    </row>
    <row r="3" spans="1:8" x14ac:dyDescent="0.3">
      <c r="A3" s="11"/>
      <c r="H3" s="12"/>
    </row>
    <row r="4" spans="1:8" x14ac:dyDescent="0.3">
      <c r="A4" s="11"/>
      <c r="H4" s="12"/>
    </row>
    <row r="5" spans="1:8" x14ac:dyDescent="0.3">
      <c r="A5" s="11"/>
      <c r="H5" s="12"/>
    </row>
    <row r="6" spans="1:8" x14ac:dyDescent="0.3">
      <c r="A6" s="11"/>
      <c r="H6" s="12"/>
    </row>
    <row r="7" spans="1:8" x14ac:dyDescent="0.3">
      <c r="A7" s="11"/>
      <c r="H7" s="12"/>
    </row>
    <row r="8" spans="1:8" ht="16.8" x14ac:dyDescent="0.3">
      <c r="A8" s="144" t="s">
        <v>246</v>
      </c>
      <c r="B8" s="145"/>
      <c r="C8" s="145"/>
      <c r="D8" s="145"/>
      <c r="E8" s="145"/>
      <c r="F8" s="145"/>
      <c r="G8" s="145"/>
      <c r="H8" s="146"/>
    </row>
    <row r="9" spans="1:8" x14ac:dyDescent="0.3">
      <c r="A9" s="11"/>
      <c r="H9" s="12"/>
    </row>
    <row r="10" spans="1:8" ht="19.8" x14ac:dyDescent="0.45">
      <c r="A10" s="147" t="s">
        <v>247</v>
      </c>
      <c r="B10" s="148"/>
      <c r="C10" s="148"/>
      <c r="D10" s="148"/>
      <c r="E10" s="148"/>
      <c r="F10" s="148"/>
      <c r="G10" s="148"/>
      <c r="H10" s="149"/>
    </row>
    <row r="11" spans="1:8" x14ac:dyDescent="0.3">
      <c r="A11" s="14"/>
      <c r="B11" s="15"/>
      <c r="C11" s="15"/>
      <c r="D11" s="15"/>
      <c r="E11" s="15"/>
      <c r="F11" s="15"/>
      <c r="G11" s="15"/>
      <c r="H11" s="16"/>
    </row>
    <row r="12" spans="1:8" ht="27.45" customHeight="1" x14ac:dyDescent="0.3">
      <c r="A12" s="150" t="s">
        <v>394</v>
      </c>
      <c r="B12" s="151"/>
      <c r="C12" s="151"/>
      <c r="D12" s="151"/>
      <c r="E12" s="151"/>
      <c r="F12" s="151"/>
      <c r="G12" s="151"/>
      <c r="H12" s="152"/>
    </row>
    <row r="13" spans="1:8" x14ac:dyDescent="0.3">
      <c r="A13" s="150"/>
      <c r="B13" s="151"/>
      <c r="C13" s="151"/>
      <c r="D13" s="151"/>
      <c r="E13" s="151"/>
      <c r="F13" s="151"/>
      <c r="G13" s="151"/>
      <c r="H13" s="152"/>
    </row>
    <row r="14" spans="1:8" x14ac:dyDescent="0.3">
      <c r="A14" s="150"/>
      <c r="B14" s="151"/>
      <c r="C14" s="151"/>
      <c r="D14" s="151"/>
      <c r="E14" s="151"/>
      <c r="F14" s="151"/>
      <c r="G14" s="151"/>
      <c r="H14" s="152"/>
    </row>
    <row r="15" spans="1:8" ht="23.7" customHeight="1" x14ac:dyDescent="0.3">
      <c r="A15" s="150"/>
      <c r="B15" s="151"/>
      <c r="C15" s="151"/>
      <c r="D15" s="151"/>
      <c r="E15" s="151"/>
      <c r="F15" s="151"/>
      <c r="G15" s="151"/>
      <c r="H15" s="152"/>
    </row>
    <row r="16" spans="1:8" x14ac:dyDescent="0.3">
      <c r="A16" s="11"/>
      <c r="H16" s="12"/>
    </row>
    <row r="17" spans="1:8" x14ac:dyDescent="0.3">
      <c r="A17" s="11"/>
      <c r="H17" s="12"/>
    </row>
    <row r="18" spans="1:8" x14ac:dyDescent="0.3">
      <c r="A18" s="11"/>
      <c r="H18" s="12"/>
    </row>
    <row r="19" spans="1:8" x14ac:dyDescent="0.3">
      <c r="A19" s="11"/>
      <c r="H19" s="12"/>
    </row>
    <row r="20" spans="1:8" x14ac:dyDescent="0.3">
      <c r="A20" s="11"/>
      <c r="H20" s="12"/>
    </row>
    <row r="21" spans="1:8" x14ac:dyDescent="0.3">
      <c r="A21" s="11"/>
      <c r="H21" s="12"/>
    </row>
    <row r="22" spans="1:8" x14ac:dyDescent="0.3">
      <c r="A22" s="11"/>
      <c r="H22" s="12"/>
    </row>
    <row r="23" spans="1:8" x14ac:dyDescent="0.3">
      <c r="A23" s="11"/>
      <c r="H23" s="12"/>
    </row>
    <row r="24" spans="1:8" x14ac:dyDescent="0.3">
      <c r="A24" s="11"/>
      <c r="H24" s="12"/>
    </row>
    <row r="25" spans="1:8" x14ac:dyDescent="0.3">
      <c r="A25" s="11"/>
      <c r="H25" s="12"/>
    </row>
    <row r="26" spans="1:8" x14ac:dyDescent="0.3">
      <c r="A26" s="11"/>
      <c r="H26" s="12"/>
    </row>
    <row r="27" spans="1:8" x14ac:dyDescent="0.3">
      <c r="A27" s="11"/>
      <c r="H27" s="12"/>
    </row>
    <row r="28" spans="1:8" x14ac:dyDescent="0.3">
      <c r="A28" s="11"/>
      <c r="H28" s="12"/>
    </row>
    <row r="29" spans="1:8" x14ac:dyDescent="0.3">
      <c r="A29" s="11"/>
      <c r="H29" s="12"/>
    </row>
    <row r="30" spans="1:8" x14ac:dyDescent="0.3">
      <c r="A30" s="11"/>
      <c r="H30" s="12"/>
    </row>
    <row r="31" spans="1:8" x14ac:dyDescent="0.3">
      <c r="A31" s="11"/>
      <c r="H31" s="12"/>
    </row>
    <row r="32" spans="1:8" x14ac:dyDescent="0.3">
      <c r="A32" s="11"/>
      <c r="H32" s="12"/>
    </row>
    <row r="33" spans="1:8" x14ac:dyDescent="0.3">
      <c r="A33" s="11"/>
      <c r="H33" s="12"/>
    </row>
    <row r="34" spans="1:8" x14ac:dyDescent="0.3">
      <c r="A34" s="11"/>
      <c r="H34" s="12"/>
    </row>
    <row r="35" spans="1:8" x14ac:dyDescent="0.3">
      <c r="A35" s="11"/>
      <c r="H35" s="12"/>
    </row>
    <row r="36" spans="1:8" x14ac:dyDescent="0.3">
      <c r="A36" s="11"/>
      <c r="F36" s="13" t="s">
        <v>249</v>
      </c>
      <c r="H36" s="12"/>
    </row>
    <row r="37" spans="1:8" ht="18" x14ac:dyDescent="0.35">
      <c r="A37" s="153" t="s">
        <v>248</v>
      </c>
      <c r="B37" s="154"/>
      <c r="C37" s="154"/>
      <c r="D37" s="154"/>
      <c r="E37" s="154"/>
      <c r="F37" s="154"/>
      <c r="G37" s="154"/>
      <c r="H37" s="155"/>
    </row>
    <row r="38" spans="1:8" ht="18.600000000000001" thickBot="1" x14ac:dyDescent="0.4">
      <c r="A38" s="17"/>
      <c r="B38" s="18"/>
      <c r="C38" s="18"/>
      <c r="D38" s="18"/>
      <c r="E38" s="18"/>
      <c r="F38" s="18"/>
      <c r="G38" s="18"/>
      <c r="H38" s="19"/>
    </row>
    <row r="39" spans="1:8" x14ac:dyDescent="0.3">
      <c r="A39" s="156" t="s">
        <v>250</v>
      </c>
      <c r="B39" s="157"/>
      <c r="C39" s="157"/>
      <c r="D39" s="157"/>
      <c r="E39" s="157"/>
      <c r="F39" s="157"/>
      <c r="G39" s="157"/>
      <c r="H39" s="158"/>
    </row>
    <row r="40" spans="1:8" x14ac:dyDescent="0.3">
      <c r="A40" s="11"/>
      <c r="H40" s="12"/>
    </row>
    <row r="41" spans="1:8" x14ac:dyDescent="0.3">
      <c r="A41" s="11"/>
      <c r="H41" s="12"/>
    </row>
    <row r="42" spans="1:8" x14ac:dyDescent="0.3">
      <c r="A42" s="11"/>
      <c r="H42" s="12"/>
    </row>
    <row r="43" spans="1:8" x14ac:dyDescent="0.3">
      <c r="A43" s="11"/>
      <c r="H43" s="12"/>
    </row>
    <row r="44" spans="1:8" ht="15" thickBot="1" x14ac:dyDescent="0.35">
      <c r="A44" s="138" t="s">
        <v>251</v>
      </c>
      <c r="B44" s="139"/>
      <c r="C44" s="139"/>
      <c r="D44" s="139"/>
      <c r="E44" s="139"/>
      <c r="F44" s="139"/>
      <c r="G44" s="139"/>
      <c r="H44" s="140"/>
    </row>
    <row r="45" spans="1:8" x14ac:dyDescent="0.3">
      <c r="A45" s="11"/>
      <c r="H45" s="12"/>
    </row>
    <row r="46" spans="1:8" ht="15" thickBot="1" x14ac:dyDescent="0.35">
      <c r="A46" s="141" t="s">
        <v>392</v>
      </c>
      <c r="B46" s="142"/>
      <c r="C46" s="142"/>
      <c r="D46" s="142"/>
      <c r="E46" s="142"/>
      <c r="F46" s="142"/>
      <c r="G46" s="142"/>
      <c r="H46" s="143"/>
    </row>
    <row r="47" spans="1:8" ht="15" thickTop="1" x14ac:dyDescent="0.3"/>
  </sheetData>
  <mergeCells count="7">
    <mergeCell ref="A44:H44"/>
    <mergeCell ref="A46:H46"/>
    <mergeCell ref="A8:H8"/>
    <mergeCell ref="A10:H10"/>
    <mergeCell ref="A12:H15"/>
    <mergeCell ref="A37:H37"/>
    <mergeCell ref="A39:H3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2"/>
  <sheetViews>
    <sheetView view="pageBreakPreview" topLeftCell="B1" zoomScale="80" zoomScaleNormal="80" zoomScaleSheetLayoutView="80" workbookViewId="0">
      <selection activeCell="G9" sqref="G9"/>
    </sheetView>
  </sheetViews>
  <sheetFormatPr baseColWidth="10" defaultColWidth="10.6640625" defaultRowHeight="14.4" x14ac:dyDescent="0.3"/>
  <cols>
    <col min="1" max="2" width="15.88671875" style="1" bestFit="1" customWidth="1"/>
    <col min="3" max="3" width="12.109375" style="1" customWidth="1"/>
    <col min="4" max="4" width="37.77734375" style="1" bestFit="1" customWidth="1"/>
    <col min="5" max="5" width="29.109375" style="1" bestFit="1" customWidth="1"/>
    <col min="6" max="6" width="28.5546875" style="5" bestFit="1" customWidth="1"/>
    <col min="7" max="7" width="52.88671875" style="1" bestFit="1" customWidth="1"/>
    <col min="8" max="8" width="30" style="1" customWidth="1"/>
    <col min="9" max="9" width="20.77734375" style="5" customWidth="1"/>
    <col min="10" max="10" width="24.44140625" style="1" customWidth="1"/>
    <col min="11" max="11" width="28.5546875" style="5" customWidth="1"/>
    <col min="12" max="12" width="18.44140625" style="1" customWidth="1"/>
    <col min="13" max="13" width="31.5546875" style="1" customWidth="1"/>
    <col min="14" max="15" width="19.6640625" style="1" bestFit="1" customWidth="1"/>
    <col min="16" max="16384" width="10.6640625" style="1"/>
  </cols>
  <sheetData>
    <row r="1" spans="1:15" ht="90" x14ac:dyDescent="0.3">
      <c r="A1" s="76" t="s">
        <v>252</v>
      </c>
      <c r="B1" s="76" t="s">
        <v>176</v>
      </c>
      <c r="C1" s="76" t="s">
        <v>0</v>
      </c>
      <c r="D1" s="76" t="s">
        <v>1</v>
      </c>
      <c r="E1" s="76" t="s">
        <v>23</v>
      </c>
      <c r="F1" s="77" t="s">
        <v>2</v>
      </c>
      <c r="G1" s="77" t="s">
        <v>393</v>
      </c>
      <c r="H1" s="76" t="s">
        <v>3</v>
      </c>
      <c r="I1" s="77" t="s">
        <v>4</v>
      </c>
      <c r="J1" s="76" t="s">
        <v>31</v>
      </c>
      <c r="K1" s="77" t="s">
        <v>5</v>
      </c>
      <c r="L1" s="76" t="s">
        <v>6</v>
      </c>
      <c r="M1" s="76" t="s">
        <v>18</v>
      </c>
      <c r="N1" s="76" t="s">
        <v>253</v>
      </c>
      <c r="O1" s="76" t="s">
        <v>390</v>
      </c>
    </row>
    <row r="2" spans="1:15" ht="18" x14ac:dyDescent="0.3">
      <c r="A2" s="30" t="s">
        <v>266</v>
      </c>
      <c r="B2" s="21"/>
      <c r="C2" s="21"/>
      <c r="D2" s="21"/>
      <c r="E2" s="21"/>
      <c r="F2" s="22"/>
      <c r="G2" s="21"/>
      <c r="H2" s="21"/>
      <c r="I2" s="22"/>
      <c r="J2" s="21"/>
      <c r="K2" s="22"/>
      <c r="L2" s="21"/>
      <c r="M2" s="21"/>
      <c r="N2" s="21"/>
      <c r="O2" s="21"/>
    </row>
    <row r="3" spans="1:15" x14ac:dyDescent="0.3">
      <c r="A3" s="23" t="s">
        <v>267</v>
      </c>
      <c r="B3" s="23">
        <v>2</v>
      </c>
      <c r="C3" s="20" t="s">
        <v>7</v>
      </c>
      <c r="D3" s="31"/>
      <c r="E3" s="78" t="s">
        <v>268</v>
      </c>
      <c r="F3" s="79"/>
      <c r="G3" s="80"/>
      <c r="H3" s="26"/>
      <c r="I3" s="25"/>
      <c r="J3" s="23"/>
      <c r="K3" s="27"/>
      <c r="L3" s="27"/>
      <c r="M3" s="23"/>
      <c r="N3" s="23"/>
      <c r="O3" s="122">
        <f>B3*N3</f>
        <v>0</v>
      </c>
    </row>
    <row r="4" spans="1:15" x14ac:dyDescent="0.3">
      <c r="A4" s="23" t="s">
        <v>254</v>
      </c>
      <c r="B4" s="23">
        <v>2</v>
      </c>
      <c r="C4" s="20" t="s">
        <v>7</v>
      </c>
      <c r="D4" s="31"/>
      <c r="E4" s="78" t="s">
        <v>269</v>
      </c>
      <c r="F4" s="79"/>
      <c r="G4" s="80"/>
      <c r="H4" s="26"/>
      <c r="I4" s="25"/>
      <c r="J4" s="23"/>
      <c r="K4" s="27"/>
      <c r="L4" s="27"/>
      <c r="M4" s="23"/>
      <c r="N4" s="23"/>
      <c r="O4" s="122">
        <f t="shared" ref="O4:O24" si="0">B4*N4</f>
        <v>0</v>
      </c>
    </row>
    <row r="5" spans="1:15" x14ac:dyDescent="0.3">
      <c r="A5" s="23" t="s">
        <v>255</v>
      </c>
      <c r="B5" s="23">
        <v>1</v>
      </c>
      <c r="C5" s="20" t="s">
        <v>7</v>
      </c>
      <c r="D5" s="23" t="s">
        <v>11</v>
      </c>
      <c r="E5" s="24" t="s">
        <v>142</v>
      </c>
      <c r="F5" s="25" t="s">
        <v>155</v>
      </c>
      <c r="G5" s="24" t="s">
        <v>119</v>
      </c>
      <c r="H5" s="26"/>
      <c r="I5" s="25"/>
      <c r="J5" s="23"/>
      <c r="K5" s="25" t="s">
        <v>380</v>
      </c>
      <c r="L5" s="25">
        <v>2003</v>
      </c>
      <c r="M5" s="23" t="s">
        <v>157</v>
      </c>
      <c r="N5" s="23"/>
      <c r="O5" s="122">
        <f t="shared" si="0"/>
        <v>0</v>
      </c>
    </row>
    <row r="6" spans="1:15" ht="78.75" customHeight="1" x14ac:dyDescent="0.3">
      <c r="A6" s="23" t="s">
        <v>256</v>
      </c>
      <c r="B6" s="23">
        <v>1</v>
      </c>
      <c r="C6" s="20" t="s">
        <v>7</v>
      </c>
      <c r="D6" s="23" t="s">
        <v>11</v>
      </c>
      <c r="E6" s="23" t="s">
        <v>98</v>
      </c>
      <c r="F6" s="28" t="s">
        <v>14</v>
      </c>
      <c r="G6" s="23" t="s">
        <v>45</v>
      </c>
      <c r="H6" s="23"/>
      <c r="I6" s="28" t="s">
        <v>99</v>
      </c>
      <c r="J6" s="23">
        <v>75</v>
      </c>
      <c r="K6" s="28" t="s">
        <v>100</v>
      </c>
      <c r="L6" s="23">
        <v>2004</v>
      </c>
      <c r="M6" s="23"/>
      <c r="N6" s="23"/>
      <c r="O6" s="122">
        <f t="shared" si="0"/>
        <v>0</v>
      </c>
    </row>
    <row r="7" spans="1:15" ht="43.2" x14ac:dyDescent="0.3">
      <c r="A7" s="23" t="s">
        <v>257</v>
      </c>
      <c r="B7" s="23">
        <v>1</v>
      </c>
      <c r="C7" s="20" t="s">
        <v>7</v>
      </c>
      <c r="D7" s="23" t="s">
        <v>11</v>
      </c>
      <c r="E7" s="23" t="s">
        <v>98</v>
      </c>
      <c r="F7" s="28" t="s">
        <v>241</v>
      </c>
      <c r="G7" s="23" t="s">
        <v>242</v>
      </c>
      <c r="H7" s="23"/>
      <c r="I7" s="28" t="s">
        <v>243</v>
      </c>
      <c r="J7" s="23"/>
      <c r="K7" s="28" t="s">
        <v>245</v>
      </c>
      <c r="L7" s="23">
        <v>2004</v>
      </c>
      <c r="M7" s="28" t="s">
        <v>244</v>
      </c>
      <c r="N7" s="28"/>
      <c r="O7" s="122">
        <f t="shared" si="0"/>
        <v>0</v>
      </c>
    </row>
    <row r="8" spans="1:15" x14ac:dyDescent="0.3">
      <c r="A8" s="23" t="s">
        <v>258</v>
      </c>
      <c r="B8" s="23">
        <v>1</v>
      </c>
      <c r="C8" s="20" t="s">
        <v>7</v>
      </c>
      <c r="D8" s="23" t="s">
        <v>11</v>
      </c>
      <c r="E8" s="24" t="s">
        <v>92</v>
      </c>
      <c r="F8" s="25" t="s">
        <v>156</v>
      </c>
      <c r="G8" s="24"/>
      <c r="H8" s="26"/>
      <c r="I8" s="25"/>
      <c r="J8" s="23"/>
      <c r="K8" s="25" t="s">
        <v>381</v>
      </c>
      <c r="L8" s="23"/>
      <c r="M8" s="23" t="s">
        <v>158</v>
      </c>
      <c r="N8" s="23"/>
      <c r="O8" s="122">
        <f t="shared" si="0"/>
        <v>0</v>
      </c>
    </row>
    <row r="9" spans="1:15" s="6" customFormat="1" ht="28.8" x14ac:dyDescent="0.3">
      <c r="A9" s="23" t="s">
        <v>259</v>
      </c>
      <c r="B9" s="23">
        <v>1</v>
      </c>
      <c r="C9" s="20" t="s">
        <v>7</v>
      </c>
      <c r="D9" s="23" t="s">
        <v>11</v>
      </c>
      <c r="E9" s="23" t="s">
        <v>150</v>
      </c>
      <c r="F9" s="28" t="s">
        <v>102</v>
      </c>
      <c r="G9" s="23" t="s">
        <v>74</v>
      </c>
      <c r="H9" s="23"/>
      <c r="I9" s="28" t="s">
        <v>101</v>
      </c>
      <c r="J9" s="23"/>
      <c r="K9" s="25" t="s">
        <v>160</v>
      </c>
      <c r="L9" s="24">
        <v>2018</v>
      </c>
      <c r="M9" s="24" t="s">
        <v>159</v>
      </c>
      <c r="N9" s="24"/>
      <c r="O9" s="122">
        <f t="shared" si="0"/>
        <v>0</v>
      </c>
    </row>
    <row r="10" spans="1:15" ht="67.5" customHeight="1" x14ac:dyDescent="0.3">
      <c r="A10" s="23" t="s">
        <v>260</v>
      </c>
      <c r="B10" s="23">
        <v>1</v>
      </c>
      <c r="C10" s="20" t="s">
        <v>7</v>
      </c>
      <c r="D10" s="23" t="s">
        <v>11</v>
      </c>
      <c r="E10" s="24" t="s">
        <v>44</v>
      </c>
      <c r="F10" s="25" t="s">
        <v>73</v>
      </c>
      <c r="G10" s="24" t="s">
        <v>105</v>
      </c>
      <c r="H10" s="24" t="s">
        <v>108</v>
      </c>
      <c r="I10" s="25" t="s">
        <v>106</v>
      </c>
      <c r="J10" s="23"/>
      <c r="K10" s="28" t="s">
        <v>107</v>
      </c>
      <c r="L10" s="23">
        <v>2004</v>
      </c>
      <c r="M10" s="23"/>
      <c r="N10" s="23"/>
      <c r="O10" s="122">
        <f t="shared" si="0"/>
        <v>0</v>
      </c>
    </row>
    <row r="11" spans="1:15" s="7" customFormat="1" x14ac:dyDescent="0.3">
      <c r="A11" s="23" t="s">
        <v>261</v>
      </c>
      <c r="B11" s="23">
        <v>1</v>
      </c>
      <c r="C11" s="29" t="s">
        <v>7</v>
      </c>
      <c r="D11" s="24" t="s">
        <v>11</v>
      </c>
      <c r="E11" s="24" t="s">
        <v>44</v>
      </c>
      <c r="F11" s="25" t="s">
        <v>111</v>
      </c>
      <c r="G11" s="24" t="s">
        <v>109</v>
      </c>
      <c r="H11" s="24"/>
      <c r="I11" s="25"/>
      <c r="J11" s="24"/>
      <c r="K11" s="25" t="s">
        <v>110</v>
      </c>
      <c r="L11" s="24">
        <v>2004</v>
      </c>
      <c r="M11" s="24" t="s">
        <v>234</v>
      </c>
      <c r="N11" s="24"/>
      <c r="O11" s="122">
        <f t="shared" si="0"/>
        <v>0</v>
      </c>
    </row>
    <row r="12" spans="1:15" x14ac:dyDescent="0.3">
      <c r="A12" s="23" t="s">
        <v>262</v>
      </c>
      <c r="B12" s="23">
        <v>1</v>
      </c>
      <c r="C12" s="29" t="s">
        <v>7</v>
      </c>
      <c r="D12" s="24" t="s">
        <v>11</v>
      </c>
      <c r="E12" s="24" t="s">
        <v>44</v>
      </c>
      <c r="F12" s="25" t="s">
        <v>112</v>
      </c>
      <c r="G12" s="24" t="s">
        <v>74</v>
      </c>
      <c r="H12" s="24"/>
      <c r="I12" s="25"/>
      <c r="J12" s="24"/>
      <c r="K12" s="25" t="s">
        <v>113</v>
      </c>
      <c r="L12" s="24">
        <v>2004</v>
      </c>
      <c r="M12" s="26"/>
      <c r="N12" s="26"/>
      <c r="O12" s="122">
        <f t="shared" si="0"/>
        <v>0</v>
      </c>
    </row>
    <row r="13" spans="1:15" ht="32.25" customHeight="1" x14ac:dyDescent="0.3">
      <c r="A13" s="23" t="s">
        <v>263</v>
      </c>
      <c r="B13" s="23">
        <v>1</v>
      </c>
      <c r="C13" s="20" t="s">
        <v>7</v>
      </c>
      <c r="D13" s="23" t="s">
        <v>12</v>
      </c>
      <c r="E13" s="24" t="s">
        <v>142</v>
      </c>
      <c r="F13" s="25" t="s">
        <v>155</v>
      </c>
      <c r="G13" s="24" t="s">
        <v>119</v>
      </c>
      <c r="H13" s="26"/>
      <c r="I13" s="25"/>
      <c r="J13" s="23"/>
      <c r="K13" s="25" t="s">
        <v>380</v>
      </c>
      <c r="L13" s="25">
        <v>2003</v>
      </c>
      <c r="M13" s="23" t="s">
        <v>157</v>
      </c>
      <c r="N13" s="23"/>
      <c r="O13" s="122">
        <f t="shared" si="0"/>
        <v>0</v>
      </c>
    </row>
    <row r="14" spans="1:15" ht="72" x14ac:dyDescent="0.3">
      <c r="A14" s="23" t="s">
        <v>264</v>
      </c>
      <c r="B14" s="23">
        <v>1</v>
      </c>
      <c r="C14" s="20" t="s">
        <v>7</v>
      </c>
      <c r="D14" s="23" t="s">
        <v>12</v>
      </c>
      <c r="E14" s="23" t="s">
        <v>92</v>
      </c>
      <c r="F14" s="24" t="s">
        <v>93</v>
      </c>
      <c r="G14" s="25" t="s">
        <v>45</v>
      </c>
      <c r="H14" s="24" t="s">
        <v>95</v>
      </c>
      <c r="I14" s="25" t="s">
        <v>94</v>
      </c>
      <c r="J14" s="23">
        <v>1.5</v>
      </c>
      <c r="K14" s="28" t="s">
        <v>96</v>
      </c>
      <c r="L14" s="23">
        <v>2004</v>
      </c>
      <c r="M14" s="23" t="s">
        <v>97</v>
      </c>
      <c r="N14" s="23"/>
      <c r="O14" s="122">
        <f t="shared" si="0"/>
        <v>0</v>
      </c>
    </row>
    <row r="15" spans="1:15" ht="28.8" x14ac:dyDescent="0.3">
      <c r="A15" s="23" t="s">
        <v>265</v>
      </c>
      <c r="B15" s="23">
        <v>1</v>
      </c>
      <c r="C15" s="20" t="s">
        <v>7</v>
      </c>
      <c r="D15" s="23" t="s">
        <v>12</v>
      </c>
      <c r="E15" s="23" t="s">
        <v>150</v>
      </c>
      <c r="F15" s="28" t="s">
        <v>103</v>
      </c>
      <c r="G15" s="23" t="s">
        <v>74</v>
      </c>
      <c r="H15" s="23"/>
      <c r="I15" s="28" t="s">
        <v>101</v>
      </c>
      <c r="J15" s="23"/>
      <c r="K15" s="25" t="s">
        <v>160</v>
      </c>
      <c r="L15" s="24">
        <v>2020</v>
      </c>
      <c r="M15" s="24" t="s">
        <v>159</v>
      </c>
      <c r="N15" s="24"/>
      <c r="O15" s="122">
        <f t="shared" si="0"/>
        <v>0</v>
      </c>
    </row>
    <row r="16" spans="1:15" ht="18" x14ac:dyDescent="0.3">
      <c r="A16" s="40" t="s">
        <v>270</v>
      </c>
      <c r="B16" s="32"/>
      <c r="C16" s="32"/>
      <c r="D16" s="32"/>
      <c r="E16" s="32"/>
      <c r="F16" s="41"/>
      <c r="G16" s="32"/>
      <c r="H16" s="32"/>
      <c r="I16" s="41"/>
      <c r="J16" s="32"/>
      <c r="K16" s="41"/>
      <c r="L16" s="32"/>
      <c r="M16" s="32"/>
      <c r="N16" s="32"/>
      <c r="O16" s="32"/>
    </row>
    <row r="17" spans="1:15" x14ac:dyDescent="0.3">
      <c r="A17" s="35" t="s">
        <v>271</v>
      </c>
      <c r="B17" s="35">
        <v>1</v>
      </c>
      <c r="C17" s="34" t="s">
        <v>8</v>
      </c>
      <c r="D17" s="81"/>
      <c r="E17" s="81" t="s">
        <v>269</v>
      </c>
      <c r="F17" s="82"/>
      <c r="G17" s="83"/>
      <c r="H17" s="39"/>
      <c r="I17" s="37"/>
      <c r="J17" s="35"/>
      <c r="K17" s="33"/>
      <c r="L17" s="33"/>
      <c r="M17" s="35"/>
      <c r="N17" s="35"/>
      <c r="O17" s="123">
        <f t="shared" si="0"/>
        <v>0</v>
      </c>
    </row>
    <row r="18" spans="1:15" ht="53.25" customHeight="1" x14ac:dyDescent="0.3">
      <c r="A18" s="35" t="s">
        <v>272</v>
      </c>
      <c r="B18" s="35">
        <v>1</v>
      </c>
      <c r="C18" s="34" t="s">
        <v>8</v>
      </c>
      <c r="D18" s="35" t="s">
        <v>13</v>
      </c>
      <c r="E18" s="35" t="s">
        <v>98</v>
      </c>
      <c r="F18" s="36" t="s">
        <v>17</v>
      </c>
      <c r="G18" s="35" t="s">
        <v>45</v>
      </c>
      <c r="H18" s="35"/>
      <c r="I18" s="36" t="s">
        <v>161</v>
      </c>
      <c r="J18" s="35">
        <v>92</v>
      </c>
      <c r="K18" s="36" t="s">
        <v>162</v>
      </c>
      <c r="L18" s="35">
        <v>2019</v>
      </c>
      <c r="M18" s="36" t="s">
        <v>163</v>
      </c>
      <c r="N18" s="36"/>
      <c r="O18" s="123">
        <f t="shared" si="0"/>
        <v>0</v>
      </c>
    </row>
    <row r="19" spans="1:15" ht="28.8" x14ac:dyDescent="0.3">
      <c r="A19" s="35" t="s">
        <v>273</v>
      </c>
      <c r="B19" s="35">
        <v>1</v>
      </c>
      <c r="C19" s="34" t="s">
        <v>8</v>
      </c>
      <c r="D19" s="35" t="s">
        <v>13</v>
      </c>
      <c r="E19" s="35" t="s">
        <v>150</v>
      </c>
      <c r="F19" s="36" t="s">
        <v>164</v>
      </c>
      <c r="G19" s="35" t="s">
        <v>74</v>
      </c>
      <c r="H19" s="35"/>
      <c r="I19" s="36" t="s">
        <v>101</v>
      </c>
      <c r="J19" s="35"/>
      <c r="K19" s="37" t="s">
        <v>165</v>
      </c>
      <c r="L19" s="35">
        <v>2019</v>
      </c>
      <c r="M19" s="33"/>
      <c r="N19" s="33"/>
      <c r="O19" s="123">
        <f t="shared" si="0"/>
        <v>0</v>
      </c>
    </row>
    <row r="20" spans="1:15" ht="28.8" x14ac:dyDescent="0.3">
      <c r="A20" s="35" t="s">
        <v>274</v>
      </c>
      <c r="B20" s="35">
        <v>1</v>
      </c>
      <c r="C20" s="34" t="s">
        <v>8</v>
      </c>
      <c r="D20" s="35" t="s">
        <v>13</v>
      </c>
      <c r="E20" s="38" t="s">
        <v>44</v>
      </c>
      <c r="F20" s="37" t="s">
        <v>73</v>
      </c>
      <c r="G20" s="38" t="s">
        <v>169</v>
      </c>
      <c r="H20" s="39"/>
      <c r="I20" s="37" t="s">
        <v>174</v>
      </c>
      <c r="J20" s="35"/>
      <c r="K20" s="36"/>
      <c r="L20" s="35">
        <v>2019</v>
      </c>
      <c r="M20" s="38" t="s">
        <v>235</v>
      </c>
      <c r="N20" s="38"/>
      <c r="O20" s="123">
        <f t="shared" si="0"/>
        <v>0</v>
      </c>
    </row>
    <row r="21" spans="1:15" x14ac:dyDescent="0.3">
      <c r="A21" s="35" t="s">
        <v>275</v>
      </c>
      <c r="B21" s="35">
        <v>1</v>
      </c>
      <c r="C21" s="34" t="s">
        <v>8</v>
      </c>
      <c r="D21" s="35" t="s">
        <v>13</v>
      </c>
      <c r="E21" s="35" t="s">
        <v>166</v>
      </c>
      <c r="F21" s="36" t="s">
        <v>167</v>
      </c>
      <c r="G21" s="35" t="s">
        <v>168</v>
      </c>
      <c r="H21" s="35"/>
      <c r="I21" s="36"/>
      <c r="J21" s="38" t="s">
        <v>169</v>
      </c>
      <c r="K21" s="35"/>
      <c r="L21" s="35">
        <v>2019</v>
      </c>
      <c r="M21" s="35"/>
      <c r="N21" s="35"/>
      <c r="O21" s="123">
        <f t="shared" si="0"/>
        <v>0</v>
      </c>
    </row>
    <row r="22" spans="1:15" ht="18" x14ac:dyDescent="0.3">
      <c r="A22" s="42" t="s">
        <v>276</v>
      </c>
      <c r="B22" s="43"/>
      <c r="C22" s="43"/>
      <c r="D22" s="43"/>
      <c r="E22" s="43"/>
      <c r="F22" s="44"/>
      <c r="G22" s="43"/>
      <c r="H22" s="43"/>
      <c r="I22" s="44"/>
      <c r="J22" s="43"/>
      <c r="K22" s="44"/>
      <c r="L22" s="43"/>
      <c r="M22" s="43"/>
      <c r="N22" s="43"/>
      <c r="O22" s="43"/>
    </row>
    <row r="23" spans="1:15" x14ac:dyDescent="0.3">
      <c r="A23" s="45" t="s">
        <v>277</v>
      </c>
      <c r="B23" s="45">
        <v>1</v>
      </c>
      <c r="C23" s="46" t="s">
        <v>9</v>
      </c>
      <c r="D23" s="84"/>
      <c r="E23" s="84" t="s">
        <v>278</v>
      </c>
      <c r="F23" s="85"/>
      <c r="G23" s="86"/>
      <c r="H23" s="47"/>
      <c r="I23" s="48"/>
      <c r="J23" s="45"/>
      <c r="K23" s="49"/>
      <c r="L23" s="49"/>
      <c r="M23" s="45"/>
      <c r="N23" s="45"/>
      <c r="O23" s="124">
        <f t="shared" si="0"/>
        <v>0</v>
      </c>
    </row>
    <row r="24" spans="1:15" x14ac:dyDescent="0.3">
      <c r="A24" s="45" t="s">
        <v>283</v>
      </c>
      <c r="B24" s="45">
        <v>1</v>
      </c>
      <c r="C24" s="46" t="s">
        <v>9</v>
      </c>
      <c r="D24" s="84"/>
      <c r="E24" s="84" t="s">
        <v>279</v>
      </c>
      <c r="F24" s="85"/>
      <c r="G24" s="86"/>
      <c r="H24" s="47"/>
      <c r="I24" s="48"/>
      <c r="J24" s="45"/>
      <c r="K24" s="49"/>
      <c r="L24" s="49"/>
      <c r="M24" s="45"/>
      <c r="N24" s="45"/>
      <c r="O24" s="124">
        <f t="shared" si="0"/>
        <v>0</v>
      </c>
    </row>
    <row r="25" spans="1:15" x14ac:dyDescent="0.3">
      <c r="A25" s="45" t="s">
        <v>284</v>
      </c>
      <c r="B25" s="45">
        <v>1</v>
      </c>
      <c r="C25" s="46" t="s">
        <v>9</v>
      </c>
      <c r="D25" s="84"/>
      <c r="E25" s="84" t="s">
        <v>280</v>
      </c>
      <c r="F25" s="85"/>
      <c r="G25" s="86"/>
      <c r="H25" s="47"/>
      <c r="I25" s="48"/>
      <c r="J25" s="45"/>
      <c r="K25" s="49"/>
      <c r="L25" s="49"/>
      <c r="M25" s="45"/>
      <c r="N25" s="45"/>
      <c r="O25" s="124">
        <f t="shared" ref="O25:O42" si="1">B25*N25</f>
        <v>0</v>
      </c>
    </row>
    <row r="26" spans="1:15" x14ac:dyDescent="0.3">
      <c r="A26" s="45" t="s">
        <v>285</v>
      </c>
      <c r="B26" s="45">
        <v>1</v>
      </c>
      <c r="C26" s="46" t="s">
        <v>9</v>
      </c>
      <c r="D26" s="84"/>
      <c r="E26" s="84" t="s">
        <v>281</v>
      </c>
      <c r="F26" s="85"/>
      <c r="G26" s="86"/>
      <c r="H26" s="47"/>
      <c r="I26" s="48"/>
      <c r="J26" s="45"/>
      <c r="K26" s="49"/>
      <c r="L26" s="49"/>
      <c r="M26" s="45"/>
      <c r="N26" s="45"/>
      <c r="O26" s="124">
        <f t="shared" si="1"/>
        <v>0</v>
      </c>
    </row>
    <row r="27" spans="1:15" x14ac:dyDescent="0.3">
      <c r="A27" s="45" t="s">
        <v>286</v>
      </c>
      <c r="B27" s="45">
        <v>1</v>
      </c>
      <c r="C27" s="46" t="s">
        <v>9</v>
      </c>
      <c r="D27" s="84"/>
      <c r="E27" s="84" t="s">
        <v>282</v>
      </c>
      <c r="F27" s="85"/>
      <c r="G27" s="86"/>
      <c r="H27" s="47"/>
      <c r="I27" s="48"/>
      <c r="J27" s="45"/>
      <c r="K27" s="49"/>
      <c r="L27" s="49"/>
      <c r="M27" s="45"/>
      <c r="N27" s="45"/>
      <c r="O27" s="124">
        <f t="shared" si="1"/>
        <v>0</v>
      </c>
    </row>
    <row r="28" spans="1:15" x14ac:dyDescent="0.3">
      <c r="A28" s="45" t="s">
        <v>287</v>
      </c>
      <c r="B28" s="45">
        <v>1</v>
      </c>
      <c r="C28" s="46" t="s">
        <v>9</v>
      </c>
      <c r="D28" s="84"/>
      <c r="E28" s="84" t="s">
        <v>269</v>
      </c>
      <c r="F28" s="85"/>
      <c r="G28" s="86"/>
      <c r="H28" s="47"/>
      <c r="I28" s="48"/>
      <c r="J28" s="45"/>
      <c r="K28" s="49"/>
      <c r="L28" s="49"/>
      <c r="M28" s="45"/>
      <c r="N28" s="45"/>
      <c r="O28" s="124">
        <f t="shared" si="1"/>
        <v>0</v>
      </c>
    </row>
    <row r="29" spans="1:15" ht="28.8" x14ac:dyDescent="0.3">
      <c r="A29" s="45" t="s">
        <v>288</v>
      </c>
      <c r="B29" s="45">
        <v>1</v>
      </c>
      <c r="C29" s="46" t="s">
        <v>9</v>
      </c>
      <c r="D29" s="45" t="s">
        <v>117</v>
      </c>
      <c r="E29" s="45" t="s">
        <v>11</v>
      </c>
      <c r="F29" s="50" t="s">
        <v>133</v>
      </c>
      <c r="G29" s="45" t="s">
        <v>120</v>
      </c>
      <c r="H29" s="50" t="s">
        <v>134</v>
      </c>
      <c r="I29" s="50" t="s">
        <v>135</v>
      </c>
      <c r="J29" s="45">
        <v>110</v>
      </c>
      <c r="K29" s="50" t="s">
        <v>139</v>
      </c>
      <c r="L29" s="45"/>
      <c r="M29" s="50" t="s">
        <v>210</v>
      </c>
      <c r="N29" s="50"/>
      <c r="O29" s="124">
        <f t="shared" si="1"/>
        <v>0</v>
      </c>
    </row>
    <row r="30" spans="1:15" ht="72" x14ac:dyDescent="0.3">
      <c r="A30" s="45" t="s">
        <v>289</v>
      </c>
      <c r="B30" s="45">
        <v>1</v>
      </c>
      <c r="C30" s="46" t="s">
        <v>9</v>
      </c>
      <c r="D30" s="45" t="s">
        <v>117</v>
      </c>
      <c r="E30" s="45" t="s">
        <v>12</v>
      </c>
      <c r="F30" s="50" t="s">
        <v>122</v>
      </c>
      <c r="G30" s="45" t="s">
        <v>143</v>
      </c>
      <c r="H30" s="45" t="s">
        <v>123</v>
      </c>
      <c r="I30" s="50" t="s">
        <v>124</v>
      </c>
      <c r="J30" s="45">
        <v>110</v>
      </c>
      <c r="K30" s="50" t="s">
        <v>140</v>
      </c>
      <c r="L30" s="45"/>
      <c r="M30" s="50" t="s">
        <v>129</v>
      </c>
      <c r="N30" s="50"/>
      <c r="O30" s="124">
        <f t="shared" si="1"/>
        <v>0</v>
      </c>
    </row>
    <row r="31" spans="1:15" ht="42.75" customHeight="1" x14ac:dyDescent="0.3">
      <c r="A31" s="45" t="s">
        <v>290</v>
      </c>
      <c r="B31" s="45">
        <v>1</v>
      </c>
      <c r="C31" s="46" t="s">
        <v>9</v>
      </c>
      <c r="D31" s="45" t="s">
        <v>117</v>
      </c>
      <c r="E31" s="45" t="s">
        <v>12</v>
      </c>
      <c r="F31" s="50" t="s">
        <v>131</v>
      </c>
      <c r="G31" s="50" t="s">
        <v>144</v>
      </c>
      <c r="H31" s="45"/>
      <c r="I31" s="50"/>
      <c r="J31" s="45">
        <v>110</v>
      </c>
      <c r="K31" s="50" t="s">
        <v>141</v>
      </c>
      <c r="L31" s="45"/>
      <c r="M31" s="50" t="s">
        <v>132</v>
      </c>
      <c r="N31" s="50"/>
      <c r="O31" s="124">
        <f t="shared" si="1"/>
        <v>0</v>
      </c>
    </row>
    <row r="32" spans="1:15" ht="28.8" x14ac:dyDescent="0.3">
      <c r="A32" s="45" t="s">
        <v>291</v>
      </c>
      <c r="B32" s="45">
        <v>1</v>
      </c>
      <c r="C32" s="46" t="s">
        <v>9</v>
      </c>
      <c r="D32" s="45" t="s">
        <v>117</v>
      </c>
      <c r="E32" s="45" t="s">
        <v>12</v>
      </c>
      <c r="F32" s="50" t="s">
        <v>136</v>
      </c>
      <c r="G32" s="45" t="s">
        <v>81</v>
      </c>
      <c r="H32" s="50"/>
      <c r="I32" s="50"/>
      <c r="J32" s="45">
        <v>90</v>
      </c>
      <c r="K32" s="50" t="s">
        <v>146</v>
      </c>
      <c r="L32" s="45"/>
      <c r="M32" s="50" t="s">
        <v>137</v>
      </c>
      <c r="N32" s="50"/>
      <c r="O32" s="124">
        <f t="shared" si="1"/>
        <v>0</v>
      </c>
    </row>
    <row r="33" spans="1:15" ht="60" customHeight="1" x14ac:dyDescent="0.3">
      <c r="A33" s="45" t="s">
        <v>292</v>
      </c>
      <c r="B33" s="45">
        <v>1</v>
      </c>
      <c r="C33" s="46" t="s">
        <v>9</v>
      </c>
      <c r="D33" s="45" t="s">
        <v>117</v>
      </c>
      <c r="E33" s="45" t="s">
        <v>12</v>
      </c>
      <c r="F33" s="50" t="s">
        <v>125</v>
      </c>
      <c r="G33" s="45" t="s">
        <v>145</v>
      </c>
      <c r="H33" s="45" t="s">
        <v>126</v>
      </c>
      <c r="I33" s="50" t="s">
        <v>127</v>
      </c>
      <c r="J33" s="45">
        <v>55</v>
      </c>
      <c r="K33" s="50" t="s">
        <v>146</v>
      </c>
      <c r="L33" s="45" t="s">
        <v>128</v>
      </c>
      <c r="M33" s="50" t="s">
        <v>130</v>
      </c>
      <c r="N33" s="50"/>
      <c r="O33" s="124">
        <f t="shared" si="1"/>
        <v>0</v>
      </c>
    </row>
    <row r="34" spans="1:15" ht="28.8" x14ac:dyDescent="0.3">
      <c r="A34" s="45" t="s">
        <v>293</v>
      </c>
      <c r="B34" s="45">
        <v>1</v>
      </c>
      <c r="C34" s="46" t="s">
        <v>9</v>
      </c>
      <c r="D34" s="45" t="s">
        <v>117</v>
      </c>
      <c r="E34" s="45" t="s">
        <v>44</v>
      </c>
      <c r="F34" s="50" t="s">
        <v>147</v>
      </c>
      <c r="G34" s="52" t="s">
        <v>121</v>
      </c>
      <c r="H34" s="45"/>
      <c r="I34" s="50" t="s">
        <v>148</v>
      </c>
      <c r="J34" s="45"/>
      <c r="K34" s="50" t="s">
        <v>149</v>
      </c>
      <c r="L34" s="45"/>
      <c r="M34" s="50" t="s">
        <v>228</v>
      </c>
      <c r="N34" s="50"/>
      <c r="O34" s="124">
        <f t="shared" si="1"/>
        <v>0</v>
      </c>
    </row>
    <row r="35" spans="1:15" x14ac:dyDescent="0.3">
      <c r="A35" s="45" t="s">
        <v>294</v>
      </c>
      <c r="B35" s="45">
        <v>1</v>
      </c>
      <c r="C35" s="53" t="s">
        <v>9</v>
      </c>
      <c r="D35" s="52" t="s">
        <v>118</v>
      </c>
      <c r="E35" s="52" t="s">
        <v>150</v>
      </c>
      <c r="F35" s="48" t="s">
        <v>209</v>
      </c>
      <c r="G35" s="45"/>
      <c r="H35" s="51"/>
      <c r="I35" s="50"/>
      <c r="J35" s="45">
        <v>93</v>
      </c>
      <c r="K35" s="50"/>
      <c r="L35" s="45"/>
      <c r="M35" s="49"/>
      <c r="N35" s="49"/>
      <c r="O35" s="124">
        <f t="shared" si="1"/>
        <v>0</v>
      </c>
    </row>
    <row r="36" spans="1:15" x14ac:dyDescent="0.3">
      <c r="A36" s="45" t="s">
        <v>295</v>
      </c>
      <c r="B36" s="45">
        <v>1</v>
      </c>
      <c r="C36" s="46" t="s">
        <v>9</v>
      </c>
      <c r="D36" s="45" t="s">
        <v>118</v>
      </c>
      <c r="E36" s="45" t="s">
        <v>150</v>
      </c>
      <c r="F36" s="50" t="s">
        <v>153</v>
      </c>
      <c r="G36" s="45" t="s">
        <v>74</v>
      </c>
      <c r="H36" s="51" t="s">
        <v>151</v>
      </c>
      <c r="I36" s="54" t="s">
        <v>152</v>
      </c>
      <c r="J36" s="45"/>
      <c r="K36" s="50"/>
      <c r="L36" s="45"/>
      <c r="M36" s="45" t="s">
        <v>154</v>
      </c>
      <c r="N36" s="45"/>
      <c r="O36" s="124">
        <f t="shared" si="1"/>
        <v>0</v>
      </c>
    </row>
    <row r="37" spans="1:15" ht="18" x14ac:dyDescent="0.3">
      <c r="A37" s="55" t="s">
        <v>300</v>
      </c>
      <c r="B37" s="56"/>
      <c r="C37" s="56"/>
      <c r="D37" s="56"/>
      <c r="E37" s="56"/>
      <c r="F37" s="57"/>
      <c r="G37" s="56"/>
      <c r="H37" s="56"/>
      <c r="I37" s="57"/>
      <c r="J37" s="56"/>
      <c r="K37" s="57"/>
      <c r="L37" s="56"/>
      <c r="M37" s="56"/>
      <c r="N37" s="56"/>
      <c r="O37" s="56"/>
    </row>
    <row r="38" spans="1:15" x14ac:dyDescent="0.3">
      <c r="A38" s="58" t="s">
        <v>296</v>
      </c>
      <c r="B38" s="58">
        <v>1</v>
      </c>
      <c r="C38" s="59" t="s">
        <v>298</v>
      </c>
      <c r="D38" s="58" t="s">
        <v>173</v>
      </c>
      <c r="E38" s="87" t="s">
        <v>303</v>
      </c>
      <c r="F38" s="87"/>
      <c r="G38" s="88"/>
      <c r="H38" s="60"/>
      <c r="I38" s="61"/>
      <c r="J38" s="58"/>
      <c r="K38" s="62"/>
      <c r="L38" s="62"/>
      <c r="M38" s="58"/>
      <c r="N38" s="58"/>
      <c r="O38" s="125">
        <f t="shared" si="1"/>
        <v>0</v>
      </c>
    </row>
    <row r="39" spans="1:15" x14ac:dyDescent="0.3">
      <c r="A39" s="58" t="s">
        <v>297</v>
      </c>
      <c r="B39" s="58">
        <v>1</v>
      </c>
      <c r="C39" s="59" t="s">
        <v>298</v>
      </c>
      <c r="D39" s="58" t="s">
        <v>173</v>
      </c>
      <c r="E39" s="58" t="s">
        <v>91</v>
      </c>
      <c r="F39" s="64" t="s">
        <v>14</v>
      </c>
      <c r="G39" s="58" t="s">
        <v>43</v>
      </c>
      <c r="H39" s="65" t="s">
        <v>237</v>
      </c>
      <c r="I39" s="61" t="s">
        <v>236</v>
      </c>
      <c r="J39" s="58">
        <v>9</v>
      </c>
      <c r="K39" s="64" t="s">
        <v>138</v>
      </c>
      <c r="L39" s="58"/>
      <c r="M39" s="63" t="s">
        <v>232</v>
      </c>
      <c r="N39" s="63"/>
      <c r="O39" s="125">
        <f t="shared" si="1"/>
        <v>0</v>
      </c>
    </row>
    <row r="40" spans="1:15" ht="18" x14ac:dyDescent="0.3">
      <c r="A40" s="66" t="s">
        <v>301</v>
      </c>
      <c r="B40" s="67"/>
      <c r="C40" s="67"/>
      <c r="D40" s="67"/>
      <c r="E40" s="67"/>
      <c r="F40" s="68"/>
      <c r="G40" s="67"/>
      <c r="H40" s="67"/>
      <c r="I40" s="68"/>
      <c r="J40" s="67"/>
      <c r="K40" s="68"/>
      <c r="L40" s="67"/>
      <c r="M40" s="67"/>
      <c r="N40" s="67"/>
      <c r="O40" s="67"/>
    </row>
    <row r="41" spans="1:15" x14ac:dyDescent="0.3">
      <c r="A41" s="69" t="s">
        <v>302</v>
      </c>
      <c r="B41" s="69">
        <v>1</v>
      </c>
      <c r="C41" s="70" t="s">
        <v>299</v>
      </c>
      <c r="D41" s="69" t="s">
        <v>170</v>
      </c>
      <c r="E41" s="89" t="s">
        <v>303</v>
      </c>
      <c r="F41" s="90"/>
      <c r="G41" s="91"/>
      <c r="H41" s="71"/>
      <c r="I41" s="72"/>
      <c r="J41" s="69"/>
      <c r="K41" s="73"/>
      <c r="L41" s="73"/>
      <c r="M41" s="69"/>
      <c r="N41" s="69"/>
      <c r="O41" s="126">
        <f t="shared" si="1"/>
        <v>0</v>
      </c>
    </row>
    <row r="42" spans="1:15" ht="72" x14ac:dyDescent="0.3">
      <c r="A42" s="69" t="s">
        <v>304</v>
      </c>
      <c r="B42" s="69">
        <v>1</v>
      </c>
      <c r="C42" s="70" t="s">
        <v>299</v>
      </c>
      <c r="D42" s="69" t="s">
        <v>170</v>
      </c>
      <c r="E42" s="69" t="s">
        <v>91</v>
      </c>
      <c r="F42" s="74" t="s">
        <v>14</v>
      </c>
      <c r="G42" s="69" t="s">
        <v>45</v>
      </c>
      <c r="H42" s="75" t="s">
        <v>171</v>
      </c>
      <c r="I42" s="74" t="s">
        <v>172</v>
      </c>
      <c r="J42" s="69">
        <v>6</v>
      </c>
      <c r="K42" s="74" t="s">
        <v>224</v>
      </c>
      <c r="L42" s="69">
        <v>2019</v>
      </c>
      <c r="M42" s="72" t="s">
        <v>225</v>
      </c>
      <c r="N42" s="72"/>
      <c r="O42" s="126">
        <f t="shared" si="1"/>
        <v>0</v>
      </c>
    </row>
    <row r="43" spans="1:15" ht="18" x14ac:dyDescent="0.3">
      <c r="A43" s="92" t="s">
        <v>312</v>
      </c>
      <c r="B43" s="93"/>
      <c r="C43" s="93"/>
      <c r="D43" s="93"/>
      <c r="E43" s="93"/>
      <c r="F43" s="94"/>
      <c r="G43" s="93"/>
      <c r="H43" s="93"/>
      <c r="I43" s="94"/>
      <c r="J43" s="93"/>
      <c r="K43" s="94"/>
      <c r="L43" s="93"/>
      <c r="M43" s="93"/>
      <c r="N43" s="93"/>
      <c r="O43" s="93"/>
    </row>
    <row r="44" spans="1:15" x14ac:dyDescent="0.3">
      <c r="A44" s="95" t="s">
        <v>313</v>
      </c>
      <c r="B44" s="95">
        <v>1</v>
      </c>
      <c r="C44" s="96" t="s">
        <v>10</v>
      </c>
      <c r="D44" s="95" t="s">
        <v>305</v>
      </c>
      <c r="E44" s="98" t="s">
        <v>314</v>
      </c>
      <c r="F44" s="99"/>
      <c r="G44" s="100"/>
      <c r="H44" s="101"/>
      <c r="I44" s="102"/>
      <c r="J44" s="95"/>
      <c r="K44" s="103"/>
      <c r="L44" s="103"/>
      <c r="M44" s="95"/>
      <c r="N44" s="95"/>
      <c r="O44" s="127">
        <f t="shared" ref="O44:O56" si="2">B44*N44</f>
        <v>0</v>
      </c>
    </row>
    <row r="45" spans="1:15" x14ac:dyDescent="0.3">
      <c r="A45" s="95" t="s">
        <v>317</v>
      </c>
      <c r="B45" s="95">
        <v>1</v>
      </c>
      <c r="C45" s="96" t="s">
        <v>10</v>
      </c>
      <c r="D45" s="95" t="s">
        <v>305</v>
      </c>
      <c r="E45" s="98" t="s">
        <v>315</v>
      </c>
      <c r="F45" s="99"/>
      <c r="G45" s="100"/>
      <c r="H45" s="101"/>
      <c r="I45" s="102"/>
      <c r="J45" s="95"/>
      <c r="K45" s="103"/>
      <c r="L45" s="103"/>
      <c r="M45" s="95"/>
      <c r="N45" s="95"/>
      <c r="O45" s="127">
        <f t="shared" si="2"/>
        <v>0</v>
      </c>
    </row>
    <row r="46" spans="1:15" x14ac:dyDescent="0.3">
      <c r="A46" s="95" t="s">
        <v>318</v>
      </c>
      <c r="B46" s="95">
        <v>1</v>
      </c>
      <c r="C46" s="96" t="s">
        <v>10</v>
      </c>
      <c r="D46" s="95" t="s">
        <v>305</v>
      </c>
      <c r="E46" s="98" t="s">
        <v>316</v>
      </c>
      <c r="F46" s="99"/>
      <c r="G46" s="100"/>
      <c r="H46" s="101"/>
      <c r="I46" s="102"/>
      <c r="J46" s="95"/>
      <c r="K46" s="103"/>
      <c r="L46" s="103"/>
      <c r="M46" s="95"/>
      <c r="N46" s="95"/>
      <c r="O46" s="127">
        <f t="shared" si="2"/>
        <v>0</v>
      </c>
    </row>
    <row r="47" spans="1:15" x14ac:dyDescent="0.3">
      <c r="A47" s="95" t="s">
        <v>319</v>
      </c>
      <c r="B47" s="95">
        <v>1</v>
      </c>
      <c r="C47" s="96" t="s">
        <v>10</v>
      </c>
      <c r="D47" s="95" t="s">
        <v>305</v>
      </c>
      <c r="E47" s="98" t="s">
        <v>269</v>
      </c>
      <c r="F47" s="99"/>
      <c r="G47" s="100"/>
      <c r="H47" s="101"/>
      <c r="I47" s="102"/>
      <c r="J47" s="95"/>
      <c r="K47" s="103"/>
      <c r="L47" s="103"/>
      <c r="M47" s="95"/>
      <c r="N47" s="95"/>
      <c r="O47" s="127">
        <f t="shared" si="2"/>
        <v>0</v>
      </c>
    </row>
    <row r="48" spans="1:15" ht="28.8" x14ac:dyDescent="0.3">
      <c r="A48" s="95" t="s">
        <v>320</v>
      </c>
      <c r="B48" s="95">
        <v>1</v>
      </c>
      <c r="C48" s="96" t="s">
        <v>10</v>
      </c>
      <c r="D48" s="95" t="s">
        <v>305</v>
      </c>
      <c r="E48" s="95" t="s">
        <v>62</v>
      </c>
      <c r="F48" s="95" t="s">
        <v>15</v>
      </c>
      <c r="G48" s="97" t="s">
        <v>81</v>
      </c>
      <c r="H48" s="95"/>
      <c r="I48" s="97" t="s">
        <v>82</v>
      </c>
      <c r="J48" s="95">
        <v>7.5</v>
      </c>
      <c r="K48" s="97" t="s">
        <v>216</v>
      </c>
      <c r="L48" s="95">
        <v>2002</v>
      </c>
      <c r="M48" s="101"/>
      <c r="N48" s="95"/>
      <c r="O48" s="127">
        <f t="shared" si="2"/>
        <v>0</v>
      </c>
    </row>
    <row r="49" spans="1:15" ht="28.8" x14ac:dyDescent="0.3">
      <c r="A49" s="95" t="s">
        <v>321</v>
      </c>
      <c r="B49" s="95">
        <v>1</v>
      </c>
      <c r="C49" s="96" t="s">
        <v>10</v>
      </c>
      <c r="D49" s="95" t="s">
        <v>305</v>
      </c>
      <c r="E49" s="95" t="s">
        <v>44</v>
      </c>
      <c r="F49" s="97" t="s">
        <v>179</v>
      </c>
      <c r="G49" s="97" t="s">
        <v>63</v>
      </c>
      <c r="H49" s="95"/>
      <c r="I49" s="97" t="s">
        <v>83</v>
      </c>
      <c r="J49" s="95"/>
      <c r="K49" s="97"/>
      <c r="L49" s="95"/>
      <c r="M49" s="104" t="s">
        <v>66</v>
      </c>
      <c r="N49" s="97"/>
      <c r="O49" s="127">
        <f t="shared" si="2"/>
        <v>0</v>
      </c>
    </row>
    <row r="50" spans="1:15" x14ac:dyDescent="0.3">
      <c r="A50" s="95" t="s">
        <v>322</v>
      </c>
      <c r="B50" s="95">
        <v>1</v>
      </c>
      <c r="C50" s="96" t="s">
        <v>10</v>
      </c>
      <c r="D50" s="95" t="s">
        <v>305</v>
      </c>
      <c r="E50" s="95" t="s">
        <v>44</v>
      </c>
      <c r="F50" s="97" t="s">
        <v>65</v>
      </c>
      <c r="G50" s="97" t="s">
        <v>63</v>
      </c>
      <c r="H50" s="95"/>
      <c r="I50" s="97"/>
      <c r="J50" s="95"/>
      <c r="K50" s="97"/>
      <c r="L50" s="95"/>
      <c r="M50" s="104" t="s">
        <v>66</v>
      </c>
      <c r="N50" s="104"/>
      <c r="O50" s="127">
        <f t="shared" si="2"/>
        <v>0</v>
      </c>
    </row>
    <row r="51" spans="1:15" x14ac:dyDescent="0.3">
      <c r="A51" s="95" t="s">
        <v>323</v>
      </c>
      <c r="B51" s="95">
        <v>1</v>
      </c>
      <c r="C51" s="96" t="s">
        <v>10</v>
      </c>
      <c r="D51" s="95" t="s">
        <v>305</v>
      </c>
      <c r="E51" s="95" t="s">
        <v>44</v>
      </c>
      <c r="F51" s="97" t="s">
        <v>239</v>
      </c>
      <c r="G51" s="97"/>
      <c r="H51" s="95"/>
      <c r="I51" s="97"/>
      <c r="J51" s="95"/>
      <c r="K51" s="104"/>
      <c r="L51" s="95"/>
      <c r="M51" s="104" t="s">
        <v>240</v>
      </c>
      <c r="N51" s="95"/>
      <c r="O51" s="127">
        <f t="shared" si="2"/>
        <v>0</v>
      </c>
    </row>
    <row r="52" spans="1:15" ht="28.8" x14ac:dyDescent="0.3">
      <c r="A52" s="95" t="s">
        <v>324</v>
      </c>
      <c r="B52" s="95">
        <v>1</v>
      </c>
      <c r="C52" s="96" t="s">
        <v>10</v>
      </c>
      <c r="D52" s="95" t="s">
        <v>305</v>
      </c>
      <c r="E52" s="95" t="s">
        <v>42</v>
      </c>
      <c r="F52" s="95" t="s">
        <v>85</v>
      </c>
      <c r="G52" s="97" t="s">
        <v>81</v>
      </c>
      <c r="H52" s="95"/>
      <c r="I52" s="97" t="s">
        <v>86</v>
      </c>
      <c r="J52" s="95">
        <v>11.8</v>
      </c>
      <c r="K52" s="97" t="s">
        <v>217</v>
      </c>
      <c r="L52" s="95">
        <v>2023</v>
      </c>
      <c r="M52" s="101"/>
      <c r="N52" s="95"/>
      <c r="O52" s="127">
        <f t="shared" si="2"/>
        <v>0</v>
      </c>
    </row>
    <row r="53" spans="1:15" ht="28.8" x14ac:dyDescent="0.3">
      <c r="A53" s="95" t="s">
        <v>325</v>
      </c>
      <c r="B53" s="95">
        <v>1</v>
      </c>
      <c r="C53" s="96" t="s">
        <v>10</v>
      </c>
      <c r="D53" s="95" t="s">
        <v>305</v>
      </c>
      <c r="E53" s="95" t="s">
        <v>208</v>
      </c>
      <c r="F53" s="97" t="s">
        <v>16</v>
      </c>
      <c r="G53" s="97" t="s">
        <v>81</v>
      </c>
      <c r="H53" s="95"/>
      <c r="I53" s="97" t="s">
        <v>84</v>
      </c>
      <c r="J53" s="95">
        <v>7.5</v>
      </c>
      <c r="K53" s="97" t="s">
        <v>218</v>
      </c>
      <c r="L53" s="95">
        <v>2002</v>
      </c>
      <c r="M53" s="104" t="s">
        <v>231</v>
      </c>
      <c r="N53" s="97"/>
      <c r="O53" s="127">
        <f t="shared" si="2"/>
        <v>0</v>
      </c>
    </row>
    <row r="54" spans="1:15" ht="28.8" x14ac:dyDescent="0.3">
      <c r="A54" s="95" t="s">
        <v>326</v>
      </c>
      <c r="B54" s="95">
        <v>1</v>
      </c>
      <c r="C54" s="96" t="s">
        <v>10</v>
      </c>
      <c r="D54" s="95" t="s">
        <v>305</v>
      </c>
      <c r="E54" s="95" t="s">
        <v>150</v>
      </c>
      <c r="F54" s="97" t="s">
        <v>104</v>
      </c>
      <c r="G54" s="97" t="s">
        <v>74</v>
      </c>
      <c r="H54" s="95"/>
      <c r="I54" s="97" t="s">
        <v>177</v>
      </c>
      <c r="J54" s="95"/>
      <c r="K54" s="97"/>
      <c r="L54" s="95">
        <v>2002</v>
      </c>
      <c r="M54" s="101"/>
      <c r="N54" s="95"/>
      <c r="O54" s="127">
        <f t="shared" si="2"/>
        <v>0</v>
      </c>
    </row>
    <row r="55" spans="1:15" x14ac:dyDescent="0.3">
      <c r="A55" s="104" t="s">
        <v>327</v>
      </c>
      <c r="B55" s="95">
        <v>1</v>
      </c>
      <c r="C55" s="96" t="s">
        <v>10</v>
      </c>
      <c r="D55" s="95" t="s">
        <v>306</v>
      </c>
      <c r="E55" s="98" t="s">
        <v>328</v>
      </c>
      <c r="F55" s="99"/>
      <c r="G55" s="100"/>
      <c r="H55" s="101"/>
      <c r="I55" s="102"/>
      <c r="J55" s="95"/>
      <c r="K55" s="103"/>
      <c r="L55" s="103"/>
      <c r="M55" s="95"/>
      <c r="N55" s="95"/>
      <c r="O55" s="127">
        <f t="shared" si="2"/>
        <v>0</v>
      </c>
    </row>
    <row r="56" spans="1:15" x14ac:dyDescent="0.3">
      <c r="A56" s="104" t="s">
        <v>329</v>
      </c>
      <c r="B56" s="104">
        <v>1</v>
      </c>
      <c r="C56" s="96" t="s">
        <v>10</v>
      </c>
      <c r="D56" s="95" t="s">
        <v>306</v>
      </c>
      <c r="E56" s="95" t="s">
        <v>58</v>
      </c>
      <c r="F56" s="97" t="s">
        <v>67</v>
      </c>
      <c r="G56" s="95" t="s">
        <v>59</v>
      </c>
      <c r="H56" s="95" t="s">
        <v>183</v>
      </c>
      <c r="I56" s="97" t="s">
        <v>184</v>
      </c>
      <c r="J56" s="95">
        <v>0.25</v>
      </c>
      <c r="K56" s="97"/>
      <c r="L56" s="95">
        <v>2011</v>
      </c>
      <c r="M56" s="95"/>
      <c r="N56" s="95"/>
      <c r="O56" s="127">
        <f t="shared" si="2"/>
        <v>0</v>
      </c>
    </row>
    <row r="57" spans="1:15" ht="72" x14ac:dyDescent="0.3">
      <c r="A57" s="104" t="s">
        <v>330</v>
      </c>
      <c r="B57" s="104">
        <v>1</v>
      </c>
      <c r="C57" s="96" t="s">
        <v>10</v>
      </c>
      <c r="D57" s="95" t="s">
        <v>306</v>
      </c>
      <c r="E57" s="95" t="s">
        <v>40</v>
      </c>
      <c r="F57" s="97" t="s">
        <v>70</v>
      </c>
      <c r="G57" s="95" t="s">
        <v>29</v>
      </c>
      <c r="H57" s="95" t="s">
        <v>69</v>
      </c>
      <c r="I57" s="95" t="s">
        <v>71</v>
      </c>
      <c r="J57" s="95">
        <v>0.18</v>
      </c>
      <c r="K57" s="97" t="s">
        <v>219</v>
      </c>
      <c r="L57" s="95">
        <v>2014</v>
      </c>
      <c r="M57" s="97" t="s">
        <v>181</v>
      </c>
      <c r="N57" s="95"/>
      <c r="O57" s="127">
        <f t="shared" ref="O57:O71" si="3">B57*N57</f>
        <v>0</v>
      </c>
    </row>
    <row r="58" spans="1:15" ht="72" x14ac:dyDescent="0.3">
      <c r="A58" s="104" t="s">
        <v>331</v>
      </c>
      <c r="B58" s="104">
        <v>1</v>
      </c>
      <c r="C58" s="96" t="s">
        <v>10</v>
      </c>
      <c r="D58" s="95" t="s">
        <v>306</v>
      </c>
      <c r="E58" s="95" t="s">
        <v>40</v>
      </c>
      <c r="F58" s="97" t="s">
        <v>67</v>
      </c>
      <c r="G58" s="95" t="s">
        <v>29</v>
      </c>
      <c r="H58" s="110" t="s">
        <v>68</v>
      </c>
      <c r="I58" s="95" t="s">
        <v>30</v>
      </c>
      <c r="J58" s="95">
        <v>0.18</v>
      </c>
      <c r="K58" s="97" t="s">
        <v>219</v>
      </c>
      <c r="L58" s="95">
        <v>2014</v>
      </c>
      <c r="M58" s="95" t="s">
        <v>180</v>
      </c>
      <c r="N58" s="101"/>
      <c r="O58" s="131">
        <f t="shared" si="3"/>
        <v>0</v>
      </c>
    </row>
    <row r="59" spans="1:15" x14ac:dyDescent="0.3">
      <c r="A59" s="105" t="s">
        <v>332</v>
      </c>
      <c r="B59" s="106">
        <v>1</v>
      </c>
      <c r="C59" s="93" t="s">
        <v>10</v>
      </c>
      <c r="D59" s="106" t="s">
        <v>307</v>
      </c>
      <c r="E59" s="111" t="s">
        <v>333</v>
      </c>
      <c r="F59" s="112"/>
      <c r="G59" s="113"/>
      <c r="H59" s="114"/>
      <c r="I59" s="108"/>
      <c r="J59" s="106"/>
      <c r="K59" s="115"/>
      <c r="L59" s="115"/>
      <c r="M59" s="106"/>
      <c r="N59" s="106"/>
      <c r="O59" s="128">
        <f t="shared" si="3"/>
        <v>0</v>
      </c>
    </row>
    <row r="60" spans="1:15" x14ac:dyDescent="0.3">
      <c r="A60" s="105" t="s">
        <v>336</v>
      </c>
      <c r="B60" s="106">
        <v>1</v>
      </c>
      <c r="C60" s="93" t="s">
        <v>10</v>
      </c>
      <c r="D60" s="106" t="s">
        <v>307</v>
      </c>
      <c r="E60" s="111" t="s">
        <v>335</v>
      </c>
      <c r="F60" s="112"/>
      <c r="G60" s="113"/>
      <c r="H60" s="114"/>
      <c r="I60" s="108"/>
      <c r="J60" s="106"/>
      <c r="K60" s="115"/>
      <c r="L60" s="115"/>
      <c r="M60" s="106"/>
      <c r="N60" s="106"/>
      <c r="O60" s="128">
        <f t="shared" si="3"/>
        <v>0</v>
      </c>
    </row>
    <row r="61" spans="1:15" x14ac:dyDescent="0.3">
      <c r="A61" s="105" t="s">
        <v>337</v>
      </c>
      <c r="B61" s="106">
        <v>1</v>
      </c>
      <c r="C61" s="93" t="s">
        <v>10</v>
      </c>
      <c r="D61" s="106" t="s">
        <v>307</v>
      </c>
      <c r="E61" s="106" t="s">
        <v>72</v>
      </c>
      <c r="F61" s="107" t="s">
        <v>28</v>
      </c>
      <c r="G61" s="106" t="s">
        <v>64</v>
      </c>
      <c r="H61" s="106"/>
      <c r="I61" s="107" t="s">
        <v>78</v>
      </c>
      <c r="J61" s="106"/>
      <c r="K61" s="107"/>
      <c r="L61" s="106">
        <v>2006</v>
      </c>
      <c r="M61" s="106" t="s">
        <v>185</v>
      </c>
      <c r="N61" s="106"/>
      <c r="O61" s="128">
        <f t="shared" si="3"/>
        <v>0</v>
      </c>
    </row>
    <row r="62" spans="1:15" ht="43.2" x14ac:dyDescent="0.3">
      <c r="A62" s="105" t="s">
        <v>338</v>
      </c>
      <c r="B62" s="106">
        <v>1</v>
      </c>
      <c r="C62" s="93" t="s">
        <v>10</v>
      </c>
      <c r="D62" s="106" t="s">
        <v>307</v>
      </c>
      <c r="E62" s="106" t="s">
        <v>72</v>
      </c>
      <c r="F62" s="107" t="s">
        <v>75</v>
      </c>
      <c r="G62" s="106" t="s">
        <v>79</v>
      </c>
      <c r="H62" s="106"/>
      <c r="I62" s="107" t="s">
        <v>80</v>
      </c>
      <c r="J62" s="106">
        <v>2.2000000000000002</v>
      </c>
      <c r="K62" s="107" t="s">
        <v>220</v>
      </c>
      <c r="L62" s="106">
        <v>2025</v>
      </c>
      <c r="M62" s="105" t="s">
        <v>230</v>
      </c>
      <c r="N62" s="107"/>
      <c r="O62" s="132">
        <f t="shared" si="3"/>
        <v>0</v>
      </c>
    </row>
    <row r="63" spans="1:15" x14ac:dyDescent="0.3">
      <c r="A63" s="107" t="s">
        <v>339</v>
      </c>
      <c r="B63" s="106">
        <v>1</v>
      </c>
      <c r="C63" s="93" t="s">
        <v>10</v>
      </c>
      <c r="D63" s="106" t="s">
        <v>308</v>
      </c>
      <c r="E63" s="111" t="s">
        <v>303</v>
      </c>
      <c r="F63" s="112"/>
      <c r="G63" s="113"/>
      <c r="H63" s="114"/>
      <c r="I63" s="108"/>
      <c r="J63" s="106"/>
      <c r="K63" s="115"/>
      <c r="L63" s="115"/>
      <c r="M63" s="106"/>
      <c r="N63" s="106"/>
      <c r="O63" s="128">
        <f t="shared" si="3"/>
        <v>0</v>
      </c>
    </row>
    <row r="64" spans="1:15" x14ac:dyDescent="0.3">
      <c r="A64" s="105" t="s">
        <v>340</v>
      </c>
      <c r="B64" s="105">
        <v>1</v>
      </c>
      <c r="C64" s="93" t="s">
        <v>10</v>
      </c>
      <c r="D64" s="106" t="s">
        <v>308</v>
      </c>
      <c r="E64" s="106" t="s">
        <v>226</v>
      </c>
      <c r="F64" s="108" t="s">
        <v>189</v>
      </c>
      <c r="G64" s="105" t="s">
        <v>27</v>
      </c>
      <c r="H64" s="106"/>
      <c r="I64" s="108" t="s">
        <v>229</v>
      </c>
      <c r="J64" s="105">
        <v>5.9</v>
      </c>
      <c r="K64" s="108" t="s">
        <v>238</v>
      </c>
      <c r="L64" s="114"/>
      <c r="M64" s="115"/>
      <c r="N64" s="114"/>
      <c r="O64" s="134">
        <f t="shared" si="3"/>
        <v>0</v>
      </c>
    </row>
    <row r="65" spans="1:15" x14ac:dyDescent="0.3">
      <c r="A65" s="105" t="s">
        <v>341</v>
      </c>
      <c r="B65" s="105">
        <v>1</v>
      </c>
      <c r="C65" s="93" t="s">
        <v>10</v>
      </c>
      <c r="D65" s="106" t="s">
        <v>308</v>
      </c>
      <c r="E65" s="106" t="s">
        <v>44</v>
      </c>
      <c r="F65" s="107" t="s">
        <v>188</v>
      </c>
      <c r="G65" s="105"/>
      <c r="H65" s="116"/>
      <c r="I65" s="108"/>
      <c r="J65" s="105"/>
      <c r="K65" s="115"/>
      <c r="L65" s="114"/>
      <c r="M65" s="105"/>
      <c r="N65" s="105"/>
      <c r="O65" s="129">
        <f t="shared" si="3"/>
        <v>0</v>
      </c>
    </row>
    <row r="66" spans="1:15" x14ac:dyDescent="0.3">
      <c r="A66" s="97" t="s">
        <v>382</v>
      </c>
      <c r="B66" s="95">
        <v>1</v>
      </c>
      <c r="C66" s="96" t="s">
        <v>10</v>
      </c>
      <c r="D66" s="95" t="s">
        <v>309</v>
      </c>
      <c r="E66" s="98" t="s">
        <v>342</v>
      </c>
      <c r="F66" s="99"/>
      <c r="G66" s="100"/>
      <c r="H66" s="101"/>
      <c r="I66" s="102"/>
      <c r="J66" s="95"/>
      <c r="K66" s="103"/>
      <c r="L66" s="103"/>
      <c r="M66" s="95"/>
      <c r="N66" s="95"/>
      <c r="O66" s="127">
        <f t="shared" si="3"/>
        <v>0</v>
      </c>
    </row>
    <row r="67" spans="1:15" x14ac:dyDescent="0.3">
      <c r="A67" s="97" t="s">
        <v>383</v>
      </c>
      <c r="B67" s="95">
        <v>1</v>
      </c>
      <c r="C67" s="96" t="s">
        <v>10</v>
      </c>
      <c r="D67" s="95" t="s">
        <v>309</v>
      </c>
      <c r="E67" s="98" t="s">
        <v>343</v>
      </c>
      <c r="F67" s="99"/>
      <c r="G67" s="100"/>
      <c r="H67" s="101"/>
      <c r="I67" s="102"/>
      <c r="J67" s="95"/>
      <c r="K67" s="103"/>
      <c r="L67" s="103"/>
      <c r="M67" s="95"/>
      <c r="N67" s="95"/>
      <c r="O67" s="127">
        <f t="shared" si="3"/>
        <v>0</v>
      </c>
    </row>
    <row r="68" spans="1:15" x14ac:dyDescent="0.3">
      <c r="A68" s="97" t="s">
        <v>384</v>
      </c>
      <c r="B68" s="95">
        <v>1</v>
      </c>
      <c r="C68" s="96" t="s">
        <v>10</v>
      </c>
      <c r="D68" s="95" t="s">
        <v>309</v>
      </c>
      <c r="E68" s="95" t="s">
        <v>193</v>
      </c>
      <c r="F68" s="97" t="s">
        <v>391</v>
      </c>
      <c r="G68" s="104" t="s">
        <v>169</v>
      </c>
      <c r="H68" s="95"/>
      <c r="I68" s="97"/>
      <c r="J68" s="95"/>
      <c r="K68" s="97"/>
      <c r="L68" s="95">
        <v>2024</v>
      </c>
      <c r="M68" s="95"/>
      <c r="N68" s="101"/>
      <c r="O68" s="130">
        <f t="shared" si="3"/>
        <v>0</v>
      </c>
    </row>
    <row r="69" spans="1:15" x14ac:dyDescent="0.3">
      <c r="A69" s="97" t="s">
        <v>385</v>
      </c>
      <c r="B69" s="95">
        <v>1</v>
      </c>
      <c r="C69" s="96" t="s">
        <v>10</v>
      </c>
      <c r="D69" s="95" t="s">
        <v>309</v>
      </c>
      <c r="E69" s="95" t="s">
        <v>193</v>
      </c>
      <c r="F69" s="97" t="s">
        <v>388</v>
      </c>
      <c r="G69" s="104" t="s">
        <v>169</v>
      </c>
      <c r="H69" s="95"/>
      <c r="I69" s="97"/>
      <c r="J69" s="95"/>
      <c r="K69" s="97"/>
      <c r="L69" s="95"/>
      <c r="M69" s="95"/>
      <c r="N69" s="102"/>
      <c r="O69" s="135">
        <f t="shared" si="3"/>
        <v>0</v>
      </c>
    </row>
    <row r="70" spans="1:15" x14ac:dyDescent="0.3">
      <c r="A70" s="97" t="s">
        <v>386</v>
      </c>
      <c r="B70" s="95">
        <v>1</v>
      </c>
      <c r="C70" s="96" t="s">
        <v>10</v>
      </c>
      <c r="D70" s="95" t="s">
        <v>309</v>
      </c>
      <c r="E70" s="95" t="s">
        <v>193</v>
      </c>
      <c r="F70" s="97" t="s">
        <v>389</v>
      </c>
      <c r="G70" s="104" t="s">
        <v>169</v>
      </c>
      <c r="H70" s="95"/>
      <c r="I70" s="97"/>
      <c r="J70" s="95"/>
      <c r="K70" s="97"/>
      <c r="L70" s="95"/>
      <c r="M70" s="95"/>
      <c r="N70" s="104"/>
      <c r="O70" s="131">
        <f t="shared" si="3"/>
        <v>0</v>
      </c>
    </row>
    <row r="71" spans="1:15" x14ac:dyDescent="0.3">
      <c r="A71" s="97" t="s">
        <v>387</v>
      </c>
      <c r="B71" s="95">
        <v>1</v>
      </c>
      <c r="C71" s="96" t="s">
        <v>10</v>
      </c>
      <c r="D71" s="95" t="s">
        <v>309</v>
      </c>
      <c r="E71" s="95" t="s">
        <v>190</v>
      </c>
      <c r="F71" s="97" t="s">
        <v>191</v>
      </c>
      <c r="G71" s="95" t="s">
        <v>55</v>
      </c>
      <c r="H71" s="95" t="s">
        <v>192</v>
      </c>
      <c r="I71" s="97"/>
      <c r="J71" s="95"/>
      <c r="K71" s="97"/>
      <c r="L71" s="95"/>
      <c r="M71" s="95"/>
      <c r="N71" s="101"/>
      <c r="O71" s="130">
        <f t="shared" si="3"/>
        <v>0</v>
      </c>
    </row>
    <row r="72" spans="1:15" x14ac:dyDescent="0.3">
      <c r="A72" s="107" t="s">
        <v>345</v>
      </c>
      <c r="B72" s="106">
        <v>1</v>
      </c>
      <c r="C72" s="93" t="s">
        <v>10</v>
      </c>
      <c r="D72" s="106" t="s">
        <v>310</v>
      </c>
      <c r="E72" s="111" t="s">
        <v>334</v>
      </c>
      <c r="F72" s="112"/>
      <c r="G72" s="113"/>
      <c r="H72" s="114"/>
      <c r="I72" s="108"/>
      <c r="J72" s="106"/>
      <c r="K72" s="115"/>
      <c r="L72" s="115"/>
      <c r="M72" s="106"/>
      <c r="N72" s="106"/>
      <c r="O72" s="128">
        <f t="shared" ref="O72:O86" si="4">B72*N72</f>
        <v>0</v>
      </c>
    </row>
    <row r="73" spans="1:15" x14ac:dyDescent="0.3">
      <c r="A73" s="107" t="s">
        <v>346</v>
      </c>
      <c r="B73" s="106">
        <v>1</v>
      </c>
      <c r="C73" s="93" t="s">
        <v>10</v>
      </c>
      <c r="D73" s="106" t="s">
        <v>310</v>
      </c>
      <c r="E73" s="111" t="s">
        <v>344</v>
      </c>
      <c r="F73" s="112"/>
      <c r="G73" s="113"/>
      <c r="H73" s="114"/>
      <c r="I73" s="108"/>
      <c r="J73" s="106"/>
      <c r="K73" s="115"/>
      <c r="L73" s="115"/>
      <c r="M73" s="106"/>
      <c r="N73" s="106"/>
      <c r="O73" s="128">
        <f t="shared" si="4"/>
        <v>0</v>
      </c>
    </row>
    <row r="74" spans="1:15" x14ac:dyDescent="0.3">
      <c r="A74" s="107" t="s">
        <v>347</v>
      </c>
      <c r="B74" s="106">
        <v>1</v>
      </c>
      <c r="C74" s="93" t="s">
        <v>10</v>
      </c>
      <c r="D74" s="106" t="s">
        <v>310</v>
      </c>
      <c r="E74" s="106" t="s">
        <v>24</v>
      </c>
      <c r="F74" s="107" t="s">
        <v>28</v>
      </c>
      <c r="G74" s="106" t="s">
        <v>29</v>
      </c>
      <c r="H74" s="106"/>
      <c r="I74" s="107" t="s">
        <v>33</v>
      </c>
      <c r="J74" s="106">
        <v>0.25</v>
      </c>
      <c r="K74" s="107"/>
      <c r="L74" s="106">
        <v>2012</v>
      </c>
      <c r="M74" s="106"/>
      <c r="N74" s="114"/>
      <c r="O74" s="134">
        <f t="shared" si="4"/>
        <v>0</v>
      </c>
    </row>
    <row r="75" spans="1:15" ht="43.2" x14ac:dyDescent="0.3">
      <c r="A75" s="107" t="s">
        <v>348</v>
      </c>
      <c r="B75" s="106">
        <v>1</v>
      </c>
      <c r="C75" s="93" t="s">
        <v>10</v>
      </c>
      <c r="D75" s="106" t="s">
        <v>310</v>
      </c>
      <c r="E75" s="106" t="s">
        <v>24</v>
      </c>
      <c r="F75" s="107" t="s">
        <v>34</v>
      </c>
      <c r="G75" s="106" t="s">
        <v>32</v>
      </c>
      <c r="H75" s="106"/>
      <c r="I75" s="107" t="s">
        <v>35</v>
      </c>
      <c r="J75" s="106"/>
      <c r="K75" s="107"/>
      <c r="L75" s="106">
        <v>2012</v>
      </c>
      <c r="M75" s="106"/>
      <c r="N75" s="106"/>
      <c r="O75" s="128">
        <f t="shared" si="4"/>
        <v>0</v>
      </c>
    </row>
    <row r="76" spans="1:15" ht="57.6" x14ac:dyDescent="0.3">
      <c r="A76" s="107" t="s">
        <v>349</v>
      </c>
      <c r="B76" s="106">
        <v>1</v>
      </c>
      <c r="C76" s="93" t="s">
        <v>10</v>
      </c>
      <c r="D76" s="106" t="s">
        <v>310</v>
      </c>
      <c r="E76" s="106" t="s">
        <v>26</v>
      </c>
      <c r="F76" s="107" t="s">
        <v>28</v>
      </c>
      <c r="G76" s="106" t="s">
        <v>29</v>
      </c>
      <c r="H76" s="106" t="s">
        <v>41</v>
      </c>
      <c r="I76" s="107"/>
      <c r="J76" s="106">
        <v>0.12</v>
      </c>
      <c r="K76" s="107" t="s">
        <v>221</v>
      </c>
      <c r="L76" s="106">
        <v>2013</v>
      </c>
      <c r="M76" s="107" t="s">
        <v>175</v>
      </c>
      <c r="N76" s="106"/>
      <c r="O76" s="128">
        <f t="shared" si="4"/>
        <v>0</v>
      </c>
    </row>
    <row r="77" spans="1:15" x14ac:dyDescent="0.3">
      <c r="A77" s="97" t="s">
        <v>350</v>
      </c>
      <c r="B77" s="95">
        <v>1</v>
      </c>
      <c r="C77" s="96" t="s">
        <v>10</v>
      </c>
      <c r="D77" s="95" t="s">
        <v>311</v>
      </c>
      <c r="E77" s="98" t="s">
        <v>351</v>
      </c>
      <c r="F77" s="99"/>
      <c r="G77" s="100"/>
      <c r="H77" s="101"/>
      <c r="I77" s="102"/>
      <c r="J77" s="95"/>
      <c r="K77" s="103"/>
      <c r="L77" s="103"/>
      <c r="M77" s="95"/>
      <c r="N77" s="95"/>
      <c r="O77" s="127">
        <f t="shared" si="4"/>
        <v>0</v>
      </c>
    </row>
    <row r="78" spans="1:15" x14ac:dyDescent="0.3">
      <c r="A78" s="97" t="s">
        <v>353</v>
      </c>
      <c r="B78" s="95">
        <v>1</v>
      </c>
      <c r="C78" s="96" t="s">
        <v>10</v>
      </c>
      <c r="D78" s="95" t="s">
        <v>311</v>
      </c>
      <c r="E78" s="98" t="s">
        <v>352</v>
      </c>
      <c r="F78" s="99"/>
      <c r="G78" s="100"/>
      <c r="H78" s="101"/>
      <c r="I78" s="102"/>
      <c r="J78" s="95"/>
      <c r="K78" s="103"/>
      <c r="L78" s="103"/>
      <c r="M78" s="95"/>
      <c r="N78" s="95"/>
      <c r="O78" s="127">
        <f t="shared" si="4"/>
        <v>0</v>
      </c>
    </row>
    <row r="79" spans="1:15" ht="28.8" x14ac:dyDescent="0.3">
      <c r="A79" s="97" t="s">
        <v>354</v>
      </c>
      <c r="B79" s="95">
        <v>1</v>
      </c>
      <c r="C79" s="96" t="s">
        <v>10</v>
      </c>
      <c r="D79" s="95" t="s">
        <v>311</v>
      </c>
      <c r="E79" s="95" t="s">
        <v>25</v>
      </c>
      <c r="F79" s="97" t="s">
        <v>37</v>
      </c>
      <c r="G79" s="95" t="s">
        <v>27</v>
      </c>
      <c r="H79" s="110" t="s">
        <v>187</v>
      </c>
      <c r="I79" s="97" t="s">
        <v>36</v>
      </c>
      <c r="J79" s="95">
        <v>4.7</v>
      </c>
      <c r="K79" s="97" t="s">
        <v>222</v>
      </c>
      <c r="L79" s="95">
        <v>2012</v>
      </c>
      <c r="M79" s="95"/>
      <c r="N79" s="95"/>
      <c r="O79" s="127">
        <f t="shared" si="4"/>
        <v>0</v>
      </c>
    </row>
    <row r="80" spans="1:15" ht="28.8" x14ac:dyDescent="0.3">
      <c r="A80" s="97" t="s">
        <v>355</v>
      </c>
      <c r="B80" s="95">
        <v>1</v>
      </c>
      <c r="C80" s="96" t="s">
        <v>10</v>
      </c>
      <c r="D80" s="95" t="s">
        <v>311</v>
      </c>
      <c r="E80" s="95" t="s">
        <v>25</v>
      </c>
      <c r="F80" s="97" t="s">
        <v>38</v>
      </c>
      <c r="G80" s="95" t="s">
        <v>27</v>
      </c>
      <c r="H80" s="110" t="s">
        <v>186</v>
      </c>
      <c r="I80" s="97" t="s">
        <v>39</v>
      </c>
      <c r="J80" s="95">
        <v>3.1</v>
      </c>
      <c r="K80" s="97" t="s">
        <v>223</v>
      </c>
      <c r="L80" s="95">
        <v>2012</v>
      </c>
      <c r="M80" s="95"/>
      <c r="N80" s="95"/>
      <c r="O80" s="127">
        <f t="shared" si="4"/>
        <v>0</v>
      </c>
    </row>
    <row r="81" spans="1:15" x14ac:dyDescent="0.3">
      <c r="A81" s="107" t="s">
        <v>356</v>
      </c>
      <c r="B81" s="106">
        <v>1</v>
      </c>
      <c r="C81" s="93" t="s">
        <v>10</v>
      </c>
      <c r="D81" s="106" t="s">
        <v>19</v>
      </c>
      <c r="E81" s="111" t="s">
        <v>357</v>
      </c>
      <c r="F81" s="112"/>
      <c r="G81" s="113"/>
      <c r="H81" s="114"/>
      <c r="I81" s="108"/>
      <c r="J81" s="106"/>
      <c r="K81" s="115"/>
      <c r="L81" s="115"/>
      <c r="M81" s="106"/>
      <c r="N81" s="106"/>
      <c r="O81" s="128">
        <f t="shared" si="4"/>
        <v>0</v>
      </c>
    </row>
    <row r="82" spans="1:15" x14ac:dyDescent="0.3">
      <c r="A82" s="107" t="s">
        <v>360</v>
      </c>
      <c r="B82" s="106">
        <v>1</v>
      </c>
      <c r="C82" s="93" t="s">
        <v>10</v>
      </c>
      <c r="D82" s="106" t="s">
        <v>19</v>
      </c>
      <c r="E82" s="111" t="s">
        <v>358</v>
      </c>
      <c r="F82" s="112"/>
      <c r="G82" s="113"/>
      <c r="H82" s="114"/>
      <c r="I82" s="108"/>
      <c r="J82" s="106"/>
      <c r="K82" s="115"/>
      <c r="L82" s="115"/>
      <c r="M82" s="106"/>
      <c r="N82" s="106"/>
      <c r="O82" s="128">
        <f t="shared" si="4"/>
        <v>0</v>
      </c>
    </row>
    <row r="83" spans="1:15" x14ac:dyDescent="0.3">
      <c r="A83" s="107" t="s">
        <v>361</v>
      </c>
      <c r="B83" s="106">
        <v>1</v>
      </c>
      <c r="C83" s="93" t="s">
        <v>10</v>
      </c>
      <c r="D83" s="106" t="s">
        <v>19</v>
      </c>
      <c r="E83" s="111" t="s">
        <v>359</v>
      </c>
      <c r="F83" s="112"/>
      <c r="G83" s="113"/>
      <c r="H83" s="114"/>
      <c r="I83" s="108"/>
      <c r="J83" s="106"/>
      <c r="K83" s="115"/>
      <c r="L83" s="115"/>
      <c r="M83" s="106"/>
      <c r="N83" s="106"/>
      <c r="O83" s="128">
        <f t="shared" si="4"/>
        <v>0</v>
      </c>
    </row>
    <row r="84" spans="1:15" ht="57.6" x14ac:dyDescent="0.3">
      <c r="A84" s="107" t="s">
        <v>362</v>
      </c>
      <c r="B84" s="106">
        <v>1</v>
      </c>
      <c r="C84" s="93" t="s">
        <v>10</v>
      </c>
      <c r="D84" s="106" t="s">
        <v>19</v>
      </c>
      <c r="E84" s="106" t="s">
        <v>46</v>
      </c>
      <c r="F84" s="107" t="s">
        <v>47</v>
      </c>
      <c r="G84" s="106" t="s">
        <v>48</v>
      </c>
      <c r="H84" s="106">
        <v>244757</v>
      </c>
      <c r="I84" s="107" t="s">
        <v>195</v>
      </c>
      <c r="J84" s="106">
        <v>7.5</v>
      </c>
      <c r="K84" s="107" t="s">
        <v>211</v>
      </c>
      <c r="L84" s="106">
        <v>2011</v>
      </c>
      <c r="M84" s="106"/>
      <c r="N84" s="106"/>
      <c r="O84" s="128">
        <f t="shared" si="4"/>
        <v>0</v>
      </c>
    </row>
    <row r="85" spans="1:15" ht="28.8" x14ac:dyDescent="0.3">
      <c r="A85" s="107" t="s">
        <v>363</v>
      </c>
      <c r="B85" s="106">
        <v>1</v>
      </c>
      <c r="C85" s="93" t="s">
        <v>10</v>
      </c>
      <c r="D85" s="106" t="s">
        <v>19</v>
      </c>
      <c r="E85" s="106" t="s">
        <v>50</v>
      </c>
      <c r="F85" s="107" t="s">
        <v>51</v>
      </c>
      <c r="G85" s="106" t="s">
        <v>53</v>
      </c>
      <c r="H85" s="109" t="s">
        <v>194</v>
      </c>
      <c r="I85" s="107" t="s">
        <v>52</v>
      </c>
      <c r="J85" s="106">
        <v>0.55000000000000004</v>
      </c>
      <c r="K85" s="107" t="s">
        <v>212</v>
      </c>
      <c r="L85" s="106">
        <v>2011</v>
      </c>
      <c r="M85" s="106"/>
      <c r="N85" s="115"/>
      <c r="O85" s="137">
        <f t="shared" si="4"/>
        <v>0</v>
      </c>
    </row>
    <row r="86" spans="1:15" x14ac:dyDescent="0.3">
      <c r="A86" s="107" t="s">
        <v>364</v>
      </c>
      <c r="B86" s="106">
        <v>1</v>
      </c>
      <c r="C86" s="93" t="s">
        <v>10</v>
      </c>
      <c r="D86" s="106" t="s">
        <v>19</v>
      </c>
      <c r="E86" s="105" t="s">
        <v>150</v>
      </c>
      <c r="F86" s="108" t="s">
        <v>197</v>
      </c>
      <c r="G86" s="105" t="s">
        <v>49</v>
      </c>
      <c r="H86" s="105"/>
      <c r="I86" s="108" t="s">
        <v>196</v>
      </c>
      <c r="J86" s="105">
        <v>7.5</v>
      </c>
      <c r="K86" s="107" t="s">
        <v>233</v>
      </c>
      <c r="L86" s="105"/>
      <c r="M86" s="105" t="s">
        <v>74</v>
      </c>
      <c r="N86" s="114"/>
      <c r="O86" s="134">
        <f t="shared" si="4"/>
        <v>0</v>
      </c>
    </row>
    <row r="87" spans="1:15" ht="28.8" x14ac:dyDescent="0.3">
      <c r="A87" s="107" t="s">
        <v>365</v>
      </c>
      <c r="B87" s="106">
        <v>1</v>
      </c>
      <c r="C87" s="93" t="s">
        <v>10</v>
      </c>
      <c r="D87" s="106" t="s">
        <v>19</v>
      </c>
      <c r="E87" s="106" t="s">
        <v>54</v>
      </c>
      <c r="F87" s="107" t="s">
        <v>227</v>
      </c>
      <c r="G87" s="106" t="s">
        <v>55</v>
      </c>
      <c r="H87" s="106"/>
      <c r="I87" s="107" t="s">
        <v>56</v>
      </c>
      <c r="J87" s="106">
        <v>0.12</v>
      </c>
      <c r="K87" s="107" t="s">
        <v>213</v>
      </c>
      <c r="L87" s="106">
        <v>2010</v>
      </c>
      <c r="M87" s="107" t="s">
        <v>57</v>
      </c>
      <c r="N87" s="114"/>
      <c r="O87" s="134">
        <f t="shared" ref="O87:O99" si="5">B87*N87</f>
        <v>0</v>
      </c>
    </row>
    <row r="88" spans="1:15" x14ac:dyDescent="0.3">
      <c r="A88" s="95"/>
      <c r="B88" s="95"/>
      <c r="C88" s="96" t="s">
        <v>10</v>
      </c>
      <c r="D88" s="95" t="s">
        <v>20</v>
      </c>
      <c r="E88" s="95"/>
      <c r="F88" s="97"/>
      <c r="G88" s="95"/>
      <c r="H88" s="95"/>
      <c r="I88" s="97"/>
      <c r="J88" s="95"/>
      <c r="K88" s="97"/>
      <c r="L88" s="95"/>
      <c r="M88" s="95"/>
      <c r="N88" s="95"/>
      <c r="O88" s="127">
        <f t="shared" si="5"/>
        <v>0</v>
      </c>
    </row>
    <row r="89" spans="1:15" x14ac:dyDescent="0.3">
      <c r="A89" s="95" t="s">
        <v>366</v>
      </c>
      <c r="B89" s="95">
        <v>1</v>
      </c>
      <c r="C89" s="96" t="s">
        <v>10</v>
      </c>
      <c r="D89" s="95" t="s">
        <v>21</v>
      </c>
      <c r="E89" s="95" t="s">
        <v>202</v>
      </c>
      <c r="F89" s="97" t="s">
        <v>203</v>
      </c>
      <c r="G89" s="95"/>
      <c r="H89" s="95"/>
      <c r="I89" s="97"/>
      <c r="J89" s="95"/>
      <c r="K89" s="103"/>
      <c r="L89" s="95"/>
      <c r="M89" s="101"/>
      <c r="N89" s="95"/>
      <c r="O89" s="127">
        <f t="shared" si="5"/>
        <v>0</v>
      </c>
    </row>
    <row r="90" spans="1:15" x14ac:dyDescent="0.3">
      <c r="A90" s="107" t="s">
        <v>367</v>
      </c>
      <c r="B90" s="106">
        <v>1</v>
      </c>
      <c r="C90" s="93" t="s">
        <v>10</v>
      </c>
      <c r="D90" s="106" t="s">
        <v>178</v>
      </c>
      <c r="E90" s="111" t="s">
        <v>303</v>
      </c>
      <c r="F90" s="112"/>
      <c r="G90" s="113"/>
      <c r="H90" s="114"/>
      <c r="I90" s="108"/>
      <c r="J90" s="106"/>
      <c r="K90" s="115"/>
      <c r="L90" s="115"/>
      <c r="M90" s="106"/>
      <c r="N90" s="106"/>
      <c r="O90" s="128">
        <f t="shared" si="5"/>
        <v>0</v>
      </c>
    </row>
    <row r="91" spans="1:15" x14ac:dyDescent="0.3">
      <c r="A91" s="107" t="s">
        <v>368</v>
      </c>
      <c r="B91" s="106">
        <v>1</v>
      </c>
      <c r="C91" s="93" t="s">
        <v>10</v>
      </c>
      <c r="D91" s="106" t="s">
        <v>178</v>
      </c>
      <c r="E91" s="111" t="s">
        <v>269</v>
      </c>
      <c r="F91" s="112"/>
      <c r="G91" s="113"/>
      <c r="H91" s="114"/>
      <c r="I91" s="108"/>
      <c r="J91" s="106"/>
      <c r="K91" s="115"/>
      <c r="L91" s="115"/>
      <c r="M91" s="106"/>
      <c r="N91" s="106"/>
      <c r="O91" s="128">
        <f t="shared" si="5"/>
        <v>0</v>
      </c>
    </row>
    <row r="92" spans="1:15" ht="28.8" x14ac:dyDescent="0.3">
      <c r="A92" s="107" t="s">
        <v>369</v>
      </c>
      <c r="B92" s="106">
        <v>1</v>
      </c>
      <c r="C92" s="93" t="s">
        <v>10</v>
      </c>
      <c r="D92" s="106" t="s">
        <v>178</v>
      </c>
      <c r="E92" s="106" t="s">
        <v>182</v>
      </c>
      <c r="F92" s="107" t="s">
        <v>207</v>
      </c>
      <c r="G92" s="107" t="s">
        <v>204</v>
      </c>
      <c r="H92" s="109" t="s">
        <v>206</v>
      </c>
      <c r="I92" s="107" t="s">
        <v>205</v>
      </c>
      <c r="J92" s="106"/>
      <c r="K92" s="107"/>
      <c r="L92" s="106">
        <v>2025</v>
      </c>
      <c r="M92" s="114"/>
      <c r="N92" s="106"/>
      <c r="O92" s="128">
        <f t="shared" si="5"/>
        <v>0</v>
      </c>
    </row>
    <row r="93" spans="1:15" x14ac:dyDescent="0.3">
      <c r="A93" s="97" t="s">
        <v>370</v>
      </c>
      <c r="B93" s="95">
        <v>1</v>
      </c>
      <c r="C93" s="96" t="s">
        <v>10</v>
      </c>
      <c r="D93" s="95" t="s">
        <v>22</v>
      </c>
      <c r="E93" s="95" t="s">
        <v>60</v>
      </c>
      <c r="F93" s="97" t="s">
        <v>61</v>
      </c>
      <c r="G93" s="104" t="s">
        <v>88</v>
      </c>
      <c r="H93" s="95"/>
      <c r="I93" s="97"/>
      <c r="J93" s="95"/>
      <c r="K93" s="97" t="s">
        <v>214</v>
      </c>
      <c r="L93" s="95"/>
      <c r="M93" s="95" t="s">
        <v>89</v>
      </c>
      <c r="N93" s="97"/>
      <c r="O93" s="133">
        <f t="shared" si="5"/>
        <v>0</v>
      </c>
    </row>
    <row r="94" spans="1:15" x14ac:dyDescent="0.3">
      <c r="A94" s="106" t="s">
        <v>371</v>
      </c>
      <c r="B94" s="106">
        <v>1</v>
      </c>
      <c r="C94" s="93" t="s">
        <v>10</v>
      </c>
      <c r="D94" s="106" t="s">
        <v>198</v>
      </c>
      <c r="E94" s="111" t="s">
        <v>372</v>
      </c>
      <c r="F94" s="112"/>
      <c r="G94" s="113"/>
      <c r="H94" s="114"/>
      <c r="I94" s="108"/>
      <c r="J94" s="106"/>
      <c r="K94" s="115"/>
      <c r="L94" s="115"/>
      <c r="M94" s="106"/>
      <c r="N94" s="106"/>
      <c r="O94" s="128">
        <f t="shared" si="5"/>
        <v>0</v>
      </c>
    </row>
    <row r="95" spans="1:15" x14ac:dyDescent="0.3">
      <c r="A95" s="95" t="s">
        <v>373</v>
      </c>
      <c r="B95" s="95">
        <v>1</v>
      </c>
      <c r="C95" s="96" t="s">
        <v>10</v>
      </c>
      <c r="D95" s="95" t="s">
        <v>76</v>
      </c>
      <c r="E95" s="98" t="s">
        <v>303</v>
      </c>
      <c r="F95" s="99"/>
      <c r="G95" s="100"/>
      <c r="H95" s="101"/>
      <c r="I95" s="102"/>
      <c r="J95" s="95"/>
      <c r="K95" s="103"/>
      <c r="L95" s="103"/>
      <c r="M95" s="95"/>
      <c r="N95" s="95"/>
      <c r="O95" s="127">
        <f t="shared" si="5"/>
        <v>0</v>
      </c>
    </row>
    <row r="96" spans="1:15" ht="28.8" x14ac:dyDescent="0.3">
      <c r="A96" s="95" t="s">
        <v>374</v>
      </c>
      <c r="B96" s="95">
        <v>1</v>
      </c>
      <c r="C96" s="96" t="s">
        <v>10</v>
      </c>
      <c r="D96" s="95" t="s">
        <v>76</v>
      </c>
      <c r="E96" s="95" t="s">
        <v>77</v>
      </c>
      <c r="F96" s="97" t="s">
        <v>14</v>
      </c>
      <c r="G96" s="95" t="s">
        <v>43</v>
      </c>
      <c r="H96" s="95"/>
      <c r="I96" s="97" t="s">
        <v>87</v>
      </c>
      <c r="J96" s="95">
        <v>2</v>
      </c>
      <c r="K96" s="97" t="s">
        <v>215</v>
      </c>
      <c r="L96" s="95">
        <v>2009</v>
      </c>
      <c r="M96" s="95"/>
      <c r="N96" s="95"/>
      <c r="O96" s="127">
        <f t="shared" si="5"/>
        <v>0</v>
      </c>
    </row>
    <row r="97" spans="1:15" x14ac:dyDescent="0.3">
      <c r="A97" s="108"/>
      <c r="B97" s="108"/>
      <c r="C97" s="93" t="s">
        <v>10</v>
      </c>
      <c r="D97" s="106" t="s">
        <v>114</v>
      </c>
      <c r="E97" s="106" t="s">
        <v>115</v>
      </c>
      <c r="F97" s="107"/>
      <c r="G97" s="106"/>
      <c r="H97" s="106"/>
      <c r="I97" s="107"/>
      <c r="J97" s="106"/>
      <c r="K97" s="107"/>
      <c r="L97" s="106"/>
      <c r="M97" s="106" t="s">
        <v>116</v>
      </c>
      <c r="N97" s="108"/>
      <c r="O97" s="136">
        <f t="shared" si="5"/>
        <v>0</v>
      </c>
    </row>
    <row r="98" spans="1:15" x14ac:dyDescent="0.3">
      <c r="A98" s="95" t="s">
        <v>375</v>
      </c>
      <c r="B98" s="95">
        <v>1</v>
      </c>
      <c r="C98" s="96" t="s">
        <v>10</v>
      </c>
      <c r="D98" s="95" t="s">
        <v>199</v>
      </c>
      <c r="E98" s="98" t="s">
        <v>372</v>
      </c>
      <c r="F98" s="99"/>
      <c r="G98" s="100"/>
      <c r="H98" s="101"/>
      <c r="I98" s="102"/>
      <c r="J98" s="95"/>
      <c r="K98" s="103"/>
      <c r="L98" s="103"/>
      <c r="M98" s="95"/>
      <c r="N98" s="95"/>
      <c r="O98" s="127">
        <f t="shared" si="5"/>
        <v>0</v>
      </c>
    </row>
    <row r="99" spans="1:15" ht="43.2" x14ac:dyDescent="0.3">
      <c r="A99" s="95" t="s">
        <v>376</v>
      </c>
      <c r="B99" s="95">
        <v>1</v>
      </c>
      <c r="C99" s="96" t="s">
        <v>10</v>
      </c>
      <c r="D99" s="95" t="s">
        <v>199</v>
      </c>
      <c r="E99" s="95" t="s">
        <v>91</v>
      </c>
      <c r="F99" s="97" t="s">
        <v>90</v>
      </c>
      <c r="G99" s="95" t="s">
        <v>45</v>
      </c>
      <c r="H99" s="110"/>
      <c r="I99" s="97" t="s">
        <v>200</v>
      </c>
      <c r="J99" s="95"/>
      <c r="K99" s="97"/>
      <c r="L99" s="95">
        <v>2021</v>
      </c>
      <c r="M99" s="97" t="s">
        <v>201</v>
      </c>
      <c r="N99" s="95"/>
      <c r="O99" s="127">
        <f t="shared" si="5"/>
        <v>0</v>
      </c>
    </row>
    <row r="100" spans="1:15" x14ac:dyDescent="0.3">
      <c r="A100" s="117" t="s">
        <v>377</v>
      </c>
      <c r="B100" s="2"/>
      <c r="C100" s="3"/>
      <c r="D100" s="118"/>
      <c r="E100" s="120"/>
      <c r="F100" s="121"/>
      <c r="G100" s="119"/>
      <c r="H100" s="2"/>
      <c r="I100" s="4"/>
      <c r="J100" s="2"/>
      <c r="K100" s="4"/>
      <c r="L100" s="2"/>
      <c r="M100" s="2"/>
      <c r="N100" s="2"/>
      <c r="O100" s="2"/>
    </row>
    <row r="101" spans="1:15" x14ac:dyDescent="0.3">
      <c r="A101" s="117" t="s">
        <v>378</v>
      </c>
      <c r="B101" s="2">
        <v>20</v>
      </c>
      <c r="C101" s="3"/>
      <c r="D101" s="118"/>
      <c r="E101" s="120"/>
      <c r="F101" s="121"/>
      <c r="G101" s="119"/>
      <c r="H101" s="2"/>
      <c r="I101" s="4"/>
      <c r="J101" s="2"/>
      <c r="K101" s="4"/>
      <c r="L101" s="2"/>
      <c r="M101" s="2"/>
      <c r="N101" s="2"/>
      <c r="O101" s="2"/>
    </row>
    <row r="102" spans="1:15" x14ac:dyDescent="0.3">
      <c r="A102" s="117" t="s">
        <v>379</v>
      </c>
      <c r="B102" s="2"/>
      <c r="C102" s="3"/>
      <c r="D102" s="118"/>
      <c r="E102" s="120"/>
      <c r="F102" s="121"/>
      <c r="G102" s="119"/>
      <c r="H102" s="2"/>
      <c r="I102" s="4"/>
      <c r="J102" s="2"/>
      <c r="K102" s="4"/>
      <c r="L102" s="2"/>
      <c r="M102" s="2"/>
      <c r="N102" s="2"/>
      <c r="O102" s="2"/>
    </row>
  </sheetData>
  <autoFilter ref="A1:N102" xr:uid="{00000000-0001-0000-0100-000000000000}"/>
  <phoneticPr fontId="1" type="noConversion"/>
  <pageMargins left="0.23622047244094491" right="0.23622047244094491" top="0.74803149606299213" bottom="0.74803149606299213" header="0.31496062992125984" footer="0.31496062992125984"/>
  <pageSetup paperSize="9" scale="37" fitToHeight="0" orientation="landscape" r:id="rId1"/>
  <headerFooter>
    <oddHeader>&amp;LCCI AP&amp;CMaintenance&amp;R&amp;P/&amp;N</oddHeader>
  </headerFooter>
  <colBreaks count="2" manualBreakCount="2">
    <brk id="7" max="385" man="1"/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LMContentType" ma:contentTypeID="0x010100F845AE67FD694770A9119A97FB6AF2EA00F9FDBD5F6BDC1744BBADADF2A6EDEA7D" ma:contentTypeVersion="6" ma:contentTypeDescription="Type de contenu Documents LM" ma:contentTypeScope="" ma:versionID="ebcfa865ddf44b1dfc47b31454b3c457">
  <xsd:schema xmlns:xsd="http://www.w3.org/2001/XMLSchema" xmlns:xs="http://www.w3.org/2001/XMLSchema" xmlns:p="http://schemas.microsoft.com/office/2006/metadata/properties" xmlns:ns1="http://schemas.microsoft.com/sharepoint/v3" xmlns:ns2="F6664DFD-58A8-41C5-B0E5-C2BB5099A83A" xmlns:ns3="http://schemas.microsoft.com/sharepoint/v3/fields" targetNamespace="http://schemas.microsoft.com/office/2006/metadata/properties" ma:root="true" ma:fieldsID="a6a7cb65db0e37854e14e9918dcad732" ns1:_="" ns2:_="" ns3:_="">
    <xsd:import namespace="http://schemas.microsoft.com/sharepoint/v3"/>
    <xsd:import namespace="F6664DFD-58A8-41C5-B0E5-C2BB5099A83A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3:LM_Doc_MotCle_1" minOccurs="0"/>
                <xsd:element ref="ns3:LM_Doc_Classement_1" minOccurs="0"/>
                <xsd:element ref="ns2:LM_DateEnregistrement"/>
                <xsd:element ref="ns2:LM_Editeur"/>
                <xsd:element ref="ns2:LM_Droits"/>
                <xsd:element ref="ns2:LM_Doc_DureeDeVie" minOccurs="0"/>
                <xsd:element ref="ns2:LM_Doc_ActionArchivage" minOccurs="0"/>
                <xsd:element ref="ns2:LM_Auteur" minOccurs="0"/>
                <xsd:element ref="ns2:LM_AuteurLibre" minOccurs="0"/>
                <xsd:element ref="ns2:LM_Resume" minOccurs="0"/>
                <xsd:element ref="ns3:LM_Doc_Lieu_1" minOccurs="0"/>
                <xsd:element ref="ns2:LM_Contributeur" minOccurs="0"/>
                <xsd:element ref="ns2:LM_ContributeurExterne" minOccurs="0"/>
                <xsd:element ref="ns2:LM_Identifiant" minOccurs="0"/>
                <xsd:element ref="ns2:LM_Source" minOccurs="0"/>
                <xsd:element ref="ns2:LM_Relation" minOccurs="0"/>
                <xsd:element ref="ns2:LM_Taille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8" nillable="true" ma:displayName="Évaluation (0-5)" ma:decimals="2" ma:description="Valeur moyenne de toutes les évaluations envoyées" ma:internalName="AverageRating" ma:readOnly="true">
      <xsd:simpleType>
        <xsd:restriction base="dms:Number"/>
      </xsd:simpleType>
    </xsd:element>
    <xsd:element name="RatingCount" ma:index="29" nillable="true" ma:displayName="Nombre d’évaluations" ma:decimals="0" ma:description="Nombre d’évaluations envoyées" ma:internalName="RatingCount" ma:readOnly="true">
      <xsd:simpleType>
        <xsd:restriction base="dms:Number"/>
      </xsd:simpleType>
    </xsd:element>
    <xsd:element name="RatedBy" ma:index="30" nillable="true" ma:displayName="Évalué par" ma:description="Des utilisateurs ont évalué l'élémen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1" nillable="true" ma:displayName="Évaluation des utilisateurs" ma:description="Évaluation des utilisateurs pour l'élément" ma:hidden="true" ma:internalName="Ratings">
      <xsd:simpleType>
        <xsd:restriction base="dms:Note"/>
      </xsd:simpleType>
    </xsd:element>
    <xsd:element name="LikesCount" ma:index="32" nillable="true" ma:displayName="Nombre de « Je recommande »" ma:internalName="LikesCount">
      <xsd:simpleType>
        <xsd:restriction base="dms:Unknown"/>
      </xsd:simpleType>
    </xsd:element>
    <xsd:element name="LikedBy" ma:index="33" nillable="true" ma:displayName="Recommandé par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664DFD-58A8-41C5-B0E5-C2BB5099A83A" elementFormDefault="qualified">
    <xsd:import namespace="http://schemas.microsoft.com/office/2006/documentManagement/types"/>
    <xsd:import namespace="http://schemas.microsoft.com/office/infopath/2007/PartnerControls"/>
    <xsd:element name="LM_DateEnregistrement" ma:index="6" ma:displayName="Date" ma:format="DateOnly" ma:internalName="LM_DateEnregistrement">
      <xsd:simpleType>
        <xsd:restriction base="dms:DateTime"/>
      </xsd:simpleType>
    </xsd:element>
    <xsd:element name="LM_Editeur" ma:index="7" ma:displayName="Editeur" ma:default="Métropole Européenne de Lille" ma:internalName="LM_Editeur">
      <xsd:simpleType>
        <xsd:restriction base="dms:Text"/>
      </xsd:simpleType>
    </xsd:element>
    <xsd:element name="LM_Droits" ma:index="8" ma:displayName="Droits" ma:default="Tous droits réservés" ma:internalName="LM_Droits">
      <xsd:simpleType>
        <xsd:restriction base="dms:Text"/>
      </xsd:simpleType>
    </xsd:element>
    <xsd:element name="LM_Doc_DureeDeVie" ma:index="9" nillable="true" ma:displayName="Durée de vie" ma:internalName="LM_Doc_DureeDeVie">
      <xsd:simpleType>
        <xsd:restriction base="dms:Choice">
          <xsd:enumeration value="1 an"/>
          <xsd:enumeration value="2 ans"/>
          <xsd:enumeration value="3 ans"/>
          <xsd:enumeration value="4 ans"/>
          <xsd:enumeration value="5 ans"/>
          <xsd:enumeration value="6 ans"/>
          <xsd:enumeration value="10 ans"/>
          <xsd:enumeration value="25 ans"/>
          <xsd:enumeration value="30 ans"/>
          <xsd:enumeration value="Illimité"/>
        </xsd:restriction>
      </xsd:simpleType>
    </xsd:element>
    <xsd:element name="LM_Doc_ActionArchivage" ma:index="10" nillable="true" ma:displayName="Action Archivage" ma:internalName="LM_Doc_ActionArchivage">
      <xsd:simpleType>
        <xsd:restriction base="dms:Choice">
          <xsd:enumeration value="Archivage"/>
          <xsd:enumeration value="Destruction"/>
        </xsd:restriction>
      </xsd:simpleType>
    </xsd:element>
    <xsd:element name="LM_Auteur" ma:index="11" nillable="true" ma:displayName="Auteur" ma:list="UserInfo" ma:internalName="LM_Aut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M_AuteurLibre" ma:index="12" nillable="true" ma:displayName="Auteur (saisie libre)" ma:internalName="LM_AuteurLibre">
      <xsd:simpleType>
        <xsd:restriction base="dms:Text"/>
      </xsd:simpleType>
    </xsd:element>
    <xsd:element name="LM_Resume" ma:index="13" nillable="true" ma:displayName="Résumé" ma:internalName="LM_Resume">
      <xsd:simpleType>
        <xsd:restriction base="dms:Note"/>
      </xsd:simpleType>
    </xsd:element>
    <xsd:element name="LM_Contributeur" ma:index="16" nillable="true" ma:displayName="Contributeur" ma:list="UserInfo" ma:internalName="LM_Contribut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M_ContributeurExterne" ma:index="17" nillable="true" ma:displayName="Contributeur (si externe)" ma:internalName="LM_ContributeurExterne">
      <xsd:simpleType>
        <xsd:restriction base="dms:Text"/>
      </xsd:simpleType>
    </xsd:element>
    <xsd:element name="LM_Identifiant" ma:index="18" nillable="true" ma:displayName="Identifiant" ma:description="Possibilité de mentionner ici les références liées à votre document (ex : identifiant du numéro de marché)" ma:internalName="LM_Identifiant">
      <xsd:simpleType>
        <xsd:restriction base="dms:Text"/>
      </xsd:simpleType>
    </xsd:element>
    <xsd:element name="LM_Source" ma:index="19" nillable="true" ma:displayName="Source" ma:description="Saisir l’adresse vers un document, une source dans ce champs" ma:format="Hyperlink" ma:internalName="LM_Sourc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M_Relation" ma:index="20" nillable="true" ma:displayName="Relation" ma:format="Hyperlink" ma:internalName="LM_Rel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M_Taille" ma:index="21" nillable="true" ma:displayName="Taille" ma:description=" Possibilité de mentionner ici la taille de votre document (nombre de pages par exemple)" ma:internalName="LM_Taill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LM_Doc_MotCle_1" ma:index="3" ma:taxonomy="true" ma:internalName="LM_Doc_MotCle_1" ma:taxonomyFieldName="LM_Doc_MotCle" ma:displayName="Mot-clés" ma:fieldId="{aa5aa22c-797f-44f3-9c88-4de565b9e2bd}" ma:taxonomyMulti="true" ma:sspId="0fb7e318-b559-458d-86fa-c5bae00274c2" ma:termSetId="a0be89fe-df50-4419-a50e-2c98b14f04b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M_Doc_Classement_1" ma:index="5" ma:taxonomy="true" ma:internalName="LM_Doc_Classement_1" ma:taxonomyFieldName="LM_Doc_Classement" ma:displayName="Typologie" ma:fieldId="{869c8de7-8173-4a20-abe0-c97897a9b883}" ma:sspId="0fb7e318-b559-458d-86fa-c5bae00274c2" ma:termSetId="e855d7d2-9b11-451a-8260-1c18816c41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M_Doc_Lieu_1" ma:index="15" nillable="true" ma:taxonomy="true" ma:internalName="LM_Doc_Lieu_1" ma:taxonomyFieldName="LM_Doc_Lieu" ma:displayName="Lieu" ma:fieldId="{89896ecf-9bcb-480c-bcd4-471baabacbd5}" ma:taxonomyMulti="true" ma:sspId="0fb7e318-b559-458d-86fa-c5bae00274c2" ma:termSetId="d35eafc6-b67b-4c33-af48-8144e05a5c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Type de contenu"/>
        <xsd:element ref="dc:title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M_Doc_Lieu_1 xmlns="http://schemas.microsoft.com/sharepoint/v3/fields">
      <Terms xmlns="http://schemas.microsoft.com/office/infopath/2007/PartnerControls"/>
    </LM_Doc_Lieu_1>
    <LikesCount xmlns="http://schemas.microsoft.com/sharepoint/v3" xsi:nil="true"/>
    <LM_Auteur xmlns="F6664DFD-58A8-41C5-B0E5-C2BB5099A83A">
      <UserInfo>
        <DisplayName>MERVILLE Maryse</DisplayName>
        <AccountId>21</AccountId>
        <AccountType/>
      </UserInfo>
    </LM_Auteur>
    <LM_Doc_ActionArchivage xmlns="F6664DFD-58A8-41C5-B0E5-C2BB5099A83A">Archivage</LM_Doc_ActionArchivage>
    <LM_Contributeur xmlns="F6664DFD-58A8-41C5-B0E5-C2BB5099A83A">
      <UserInfo>
        <DisplayName>MERVILLE Maryse</DisplayName>
        <AccountId>21</AccountId>
        <AccountType/>
      </UserInfo>
    </LM_Contributeur>
    <LM_Source xmlns="F6664DFD-58A8-41C5-B0E5-C2BB5099A83A">
      <Url xsi:nil="true"/>
      <Description xsi:nil="true"/>
    </LM_Source>
    <LM_Doc_Classement_1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Annexe au cahier des clauses techniques particulières</TermName>
          <TermId xmlns="http://schemas.microsoft.com/office/infopath/2007/PartnerControls">0363be92-5772-4aae-82d7-d0dd77d4a59b</TermId>
        </TermInfo>
      </Terms>
    </LM_Doc_Classement_1>
    <Ratings xmlns="http://schemas.microsoft.com/sharepoint/v3" xsi:nil="true"/>
    <LM_Identifiant xmlns="F6664DFD-58A8-41C5-B0E5-C2BB5099A83A" xsi:nil="true"/>
    <LM_Taille xmlns="F6664DFD-58A8-41C5-B0E5-C2BB5099A83A" xsi:nil="true"/>
    <LM_AuteurLibre xmlns="F6664DFD-58A8-41C5-B0E5-C2BB5099A83A" xsi:nil="true"/>
    <LM_Resume xmlns="F6664DFD-58A8-41C5-B0E5-C2BB5099A83A" xsi:nil="true"/>
    <LikedBy xmlns="http://schemas.microsoft.com/sharepoint/v3">
      <UserInfo>
        <DisplayName/>
        <AccountId xsi:nil="true"/>
        <AccountType/>
      </UserInfo>
    </LikedBy>
    <LM_Doc_DureeDeVie xmlns="F6664DFD-58A8-41C5-B0E5-C2BB5099A83A">10 ans</LM_Doc_DureeDeVie>
    <LM_Relation xmlns="F6664DFD-58A8-41C5-B0E5-C2BB5099A83A">
      <Url xsi:nil="true"/>
      <Description xsi:nil="true"/>
    </LM_Relation>
    <LM_Doc_MotCle_1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Marché à bon de commande</TermName>
          <TermId xmlns="http://schemas.microsoft.com/office/infopath/2007/PartnerControls">0156aa19-7ebf-4579-9dfd-5cf4ab5e3eec</TermId>
        </TermInfo>
      </Terms>
    </LM_Doc_MotCle_1>
    <LM_Editeur xmlns="F6664DFD-58A8-41C5-B0E5-C2BB5099A83A">Régie Eau</LM_Editeur>
    <LM_ContributeurExterne xmlns="F6664DFD-58A8-41C5-B0E5-C2BB5099A83A" xsi:nil="true"/>
    <LM_Droits xmlns="F6664DFD-58A8-41C5-B0E5-C2BB5099A83A">Tous droits réservés</LM_Droits>
    <LM_DateEnregistrement xmlns="F6664DFD-58A8-41C5-B0E5-C2BB5099A83A">2015-08-30T22:00:00+00:00</LM_DateEnregistrement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40D324A0-5F66-4C1C-A552-6191710979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664DFD-58A8-41C5-B0E5-C2BB5099A83A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DC0F0D-7D08-4A66-85F1-BE0CED42F1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D4178C-585E-4382-A0FA-3C3B2EED4786}">
  <ds:schemaRefs>
    <ds:schemaRef ds:uri="http://schemas.microsoft.com/office/2006/metadata/properties"/>
    <ds:schemaRef ds:uri="http://schemas.microsoft.com/office/infopath/2007/PartnerControls"/>
    <ds:schemaRef ds:uri="http://schemas.microsoft.com/sharepoint/v3/fields"/>
    <ds:schemaRef ds:uri="http://schemas.microsoft.com/sharepoint/v3"/>
    <ds:schemaRef ds:uri="F6664DFD-58A8-41C5-B0E5-C2BB5099A8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Liste</vt:lpstr>
      <vt:lpstr>Liste!Impression_des_titres</vt:lpstr>
      <vt:lpstr>Liste!Zone_d_impression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BERNABOT</dc:creator>
  <cp:lastModifiedBy>Pierre CORMERAIS</cp:lastModifiedBy>
  <cp:lastPrinted>2023-03-22T17:49:10Z</cp:lastPrinted>
  <dcterms:created xsi:type="dcterms:W3CDTF">2015-06-02T14:03:46Z</dcterms:created>
  <dcterms:modified xsi:type="dcterms:W3CDTF">2026-02-13T08:41:14Z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0x010100F845AE67FD694770A9119A97FB6AF2EA00F9FDBD5F6BDC1744BBADADF2A6EDEA7D</vt:lpwstr>
  </property>
  <property fmtid="{D5CDD505-2E9C-101B-9397-08002B2CF9AE}" pid="3" name="LM_Doc_MotCle">
    <vt:lpwstr>2;#Marché à bon de commande|0156aa19-7ebf-4579-9dfd-5cf4ab5e3eec</vt:lpwstr>
  </property>
  <property fmtid="{D5CDD505-2E9C-101B-9397-08002B2CF9AE}" pid="4" name="LM_Doc_Classement">
    <vt:lpwstr>17</vt:lpwstr>
  </property>
</Properties>
</file>